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7C4C8E51-295B-41C0-A6B4-648900609D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7" l="1"/>
  <c r="H39" i="7" s="1"/>
  <c r="G40" i="12"/>
  <c r="H39" i="12" s="1"/>
  <c r="H40" i="12" s="1"/>
  <c r="I39" i="12" s="1"/>
  <c r="Y40" i="15"/>
  <c r="G40" i="17"/>
  <c r="H39" i="17" s="1"/>
  <c r="H40" i="17" s="1"/>
  <c r="I39" i="17" s="1"/>
  <c r="I40" i="17" s="1"/>
  <c r="Z39" i="2"/>
  <c r="Y39" i="2"/>
  <c r="Z39" i="4"/>
  <c r="Z39" i="5"/>
  <c r="Y39" i="5"/>
  <c r="Z39" i="6"/>
  <c r="Y39" i="6"/>
  <c r="Z39" i="7"/>
  <c r="Z39" i="8"/>
  <c r="Z39" i="9"/>
  <c r="Z39" i="10"/>
  <c r="Y39" i="10"/>
  <c r="Z39" i="11"/>
  <c r="Z39" i="12"/>
  <c r="Z39" i="13"/>
  <c r="Y39" i="13"/>
  <c r="Z39" i="14"/>
  <c r="Y39" i="14"/>
  <c r="Z39" i="15"/>
  <c r="Z39" i="16"/>
  <c r="Z39" i="17"/>
  <c r="Y39" i="17"/>
  <c r="Z39" i="18"/>
  <c r="Y39" i="18"/>
  <c r="Z39" i="19"/>
  <c r="Z39" i="20"/>
  <c r="Y39" i="21"/>
  <c r="Z39" i="21" s="1"/>
  <c r="Z39" i="1"/>
  <c r="Y39" i="1"/>
  <c r="W39" i="2"/>
  <c r="J39" i="2"/>
  <c r="W39" i="3"/>
  <c r="Y39" i="3" s="1"/>
  <c r="Z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J39" i="21"/>
  <c r="W39" i="1"/>
  <c r="J39" i="1"/>
  <c r="J38" i="3"/>
  <c r="K38" i="4"/>
  <c r="L38" i="5"/>
  <c r="R38" i="6"/>
  <c r="S38" i="7"/>
  <c r="T38" i="8"/>
  <c r="AA38" i="9"/>
  <c r="AA40" i="9" s="1"/>
  <c r="C38" i="9"/>
  <c r="C40" i="9" s="1"/>
  <c r="D38" i="10"/>
  <c r="D40" i="10" s="1"/>
  <c r="K38" i="12"/>
  <c r="L38" i="13"/>
  <c r="T38" i="16"/>
  <c r="J38" i="19"/>
  <c r="T38" i="1"/>
  <c r="L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D38" i="2" s="1"/>
  <c r="D40" i="2" s="1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J38" i="11" s="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S38" i="15" s="1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X38" i="2" s="1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T17" i="7"/>
  <c r="T38" i="7" s="1"/>
  <c r="S17" i="7"/>
  <c r="R17" i="7"/>
  <c r="R38" i="7" s="1"/>
  <c r="Q17" i="7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H17" i="7"/>
  <c r="H38" i="7" s="1"/>
  <c r="G17" i="7"/>
  <c r="G38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T17" i="8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X38" i="13" s="1"/>
  <c r="Z38" i="13" s="1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V38" i="15" s="1"/>
  <c r="U17" i="15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Z38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Z38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Z17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X40" i="21" l="1"/>
  <c r="I40" i="8"/>
  <c r="M38" i="20"/>
  <c r="U38" i="20"/>
  <c r="E38" i="19"/>
  <c r="E40" i="19" s="1"/>
  <c r="M38" i="19"/>
  <c r="U38" i="19"/>
  <c r="E38" i="18"/>
  <c r="E40" i="18" s="1"/>
  <c r="M38" i="18"/>
  <c r="U38" i="18"/>
  <c r="Z17" i="10"/>
  <c r="I38" i="9"/>
  <c r="I40" i="9" s="1"/>
  <c r="Q38" i="9"/>
  <c r="Y38" i="9"/>
  <c r="Y40" i="9" s="1"/>
  <c r="I38" i="8"/>
  <c r="Q38" i="8"/>
  <c r="Y38" i="8"/>
  <c r="Y40" i="8" s="1"/>
  <c r="I38" i="7"/>
  <c r="Q38" i="7"/>
  <c r="Y38" i="7"/>
  <c r="Y40" i="7" s="1"/>
  <c r="Z17" i="5"/>
  <c r="X38" i="5"/>
  <c r="X40" i="5" s="1"/>
  <c r="Z40" i="5" s="1"/>
  <c r="Z17" i="4"/>
  <c r="X38" i="4"/>
  <c r="Z17" i="3"/>
  <c r="X38" i="3"/>
  <c r="X40" i="3" s="1"/>
  <c r="Z38" i="2"/>
  <c r="X40" i="2"/>
  <c r="Z40" i="2" s="1"/>
  <c r="X40" i="17"/>
  <c r="Z40" i="17" s="1"/>
  <c r="E38" i="17"/>
  <c r="E40" i="17" s="1"/>
  <c r="M38" i="17"/>
  <c r="U38" i="17"/>
  <c r="Z17" i="6"/>
  <c r="Y40" i="5"/>
  <c r="Z38" i="3"/>
  <c r="Y40" i="3"/>
  <c r="Z17" i="7"/>
  <c r="X38" i="7"/>
  <c r="H40" i="7"/>
  <c r="I39" i="7" s="1"/>
  <c r="H40" i="18"/>
  <c r="I39" i="18" s="1"/>
  <c r="I40" i="18" s="1"/>
  <c r="J40" i="18" s="1"/>
  <c r="E38" i="16"/>
  <c r="E40" i="16" s="1"/>
  <c r="M38" i="16"/>
  <c r="U38" i="16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Z17" i="20"/>
  <c r="X38" i="20"/>
  <c r="Z17" i="19"/>
  <c r="X38" i="19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X38" i="1"/>
  <c r="E38" i="9"/>
  <c r="E40" i="9" s="1"/>
  <c r="M38" i="9"/>
  <c r="U38" i="9"/>
  <c r="E38" i="8"/>
  <c r="E40" i="8" s="1"/>
  <c r="M38" i="8"/>
  <c r="U38" i="8"/>
  <c r="E38" i="7"/>
  <c r="E40" i="7" s="1"/>
  <c r="M38" i="7"/>
  <c r="U38" i="7"/>
  <c r="E38" i="6"/>
  <c r="E40" i="6" s="1"/>
  <c r="M38" i="6"/>
  <c r="U38" i="6"/>
  <c r="Y38" i="21"/>
  <c r="Y40" i="21" s="1"/>
  <c r="X40" i="18"/>
  <c r="Z40" i="18" s="1"/>
  <c r="Z17" i="8"/>
  <c r="X38" i="8"/>
  <c r="Z17" i="16"/>
  <c r="X38" i="16"/>
  <c r="Z17" i="15"/>
  <c r="X38" i="15"/>
  <c r="Z17" i="14"/>
  <c r="X38" i="14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X40" i="13"/>
  <c r="Z40" i="13" s="1"/>
  <c r="Z17" i="9"/>
  <c r="X38" i="9"/>
  <c r="Z38" i="6"/>
  <c r="X40" i="6"/>
  <c r="Z40" i="6" s="1"/>
  <c r="I40" i="12"/>
  <c r="K39" i="12" s="1"/>
  <c r="Z17" i="12"/>
  <c r="X38" i="12"/>
  <c r="Z17" i="11"/>
  <c r="X38" i="11"/>
  <c r="Z38" i="10"/>
  <c r="X40" i="10"/>
  <c r="Z40" i="10" s="1"/>
  <c r="F38" i="2"/>
  <c r="F40" i="2" s="1"/>
  <c r="N38" i="2"/>
  <c r="V38" i="2"/>
  <c r="J40" i="20"/>
  <c r="K39" i="20"/>
  <c r="K40" i="20" s="1"/>
  <c r="L39" i="20" s="1"/>
  <c r="L40" i="20" s="1"/>
  <c r="M39" i="20" s="1"/>
  <c r="M40" i="20" s="1"/>
  <c r="J40" i="16"/>
  <c r="K39" i="16"/>
  <c r="J40" i="12"/>
  <c r="J40" i="13"/>
  <c r="K39" i="13"/>
  <c r="J40" i="11"/>
  <c r="K39" i="11"/>
  <c r="J40" i="5"/>
  <c r="K39" i="5"/>
  <c r="J40" i="17"/>
  <c r="K39" i="17"/>
  <c r="J40" i="15"/>
  <c r="K39" i="15"/>
  <c r="J40" i="2"/>
  <c r="K39" i="2"/>
  <c r="J40" i="21"/>
  <c r="K39" i="21"/>
  <c r="J40" i="19"/>
  <c r="K39" i="19"/>
  <c r="J40" i="8"/>
  <c r="K39" i="8"/>
  <c r="J40" i="3"/>
  <c r="K39" i="3"/>
  <c r="K39" i="1"/>
  <c r="J40" i="1"/>
  <c r="J40" i="4"/>
  <c r="K39" i="4"/>
  <c r="N39" i="20"/>
  <c r="N39" i="16"/>
  <c r="K40" i="16"/>
  <c r="L39" i="16" s="1"/>
  <c r="L40" i="16" s="1"/>
  <c r="M39" i="16" s="1"/>
  <c r="M40" i="16" s="1"/>
  <c r="K39" i="18"/>
  <c r="K39" i="14"/>
  <c r="K39" i="10"/>
  <c r="K39" i="6"/>
  <c r="K40" i="12" l="1"/>
  <c r="L39" i="12" s="1"/>
  <c r="L40" i="12" s="1"/>
  <c r="M39" i="12" s="1"/>
  <c r="M40" i="12" s="1"/>
  <c r="N39" i="12"/>
  <c r="J40" i="9"/>
  <c r="K39" i="9"/>
  <c r="Z38" i="11"/>
  <c r="X40" i="11"/>
  <c r="Z40" i="11" s="1"/>
  <c r="Z38" i="16"/>
  <c r="X40" i="16"/>
  <c r="Z40" i="16" s="1"/>
  <c r="Z38" i="8"/>
  <c r="X40" i="8"/>
  <c r="Z40" i="8" s="1"/>
  <c r="Z38" i="1"/>
  <c r="X40" i="1"/>
  <c r="Z40" i="1" s="1"/>
  <c r="Z38" i="5"/>
  <c r="Z40" i="3"/>
  <c r="Z38" i="19"/>
  <c r="X40" i="19"/>
  <c r="Z40" i="19" s="1"/>
  <c r="Z38" i="12"/>
  <c r="X40" i="12"/>
  <c r="Z40" i="12" s="1"/>
  <c r="I40" i="7"/>
  <c r="Z38" i="4"/>
  <c r="X40" i="4"/>
  <c r="Z40" i="4" s="1"/>
  <c r="Z40" i="21"/>
  <c r="Z38" i="9"/>
  <c r="X40" i="9"/>
  <c r="Z40" i="9" s="1"/>
  <c r="Z38" i="14"/>
  <c r="X40" i="14"/>
  <c r="Z40" i="14" s="1"/>
  <c r="Z38" i="15"/>
  <c r="X40" i="15"/>
  <c r="Z40" i="15" s="1"/>
  <c r="Z38" i="20"/>
  <c r="X40" i="20"/>
  <c r="Z40" i="20" s="1"/>
  <c r="Z38" i="7"/>
  <c r="X40" i="7"/>
  <c r="Z40" i="7" s="1"/>
  <c r="Z38" i="2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40" i="16"/>
  <c r="O39" i="16"/>
  <c r="K40" i="4"/>
  <c r="L39" i="4" s="1"/>
  <c r="L40" i="4" s="1"/>
  <c r="M39" i="4" s="1"/>
  <c r="M40" i="4" s="1"/>
  <c r="N39" i="4"/>
  <c r="N39" i="8"/>
  <c r="K40" i="8"/>
  <c r="L39" i="8" s="1"/>
  <c r="L40" i="8" s="1"/>
  <c r="M39" i="8" s="1"/>
  <c r="M40" i="8" s="1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40" i="12"/>
  <c r="O39" i="12"/>
  <c r="N40" i="20"/>
  <c r="O39" i="20"/>
  <c r="N39" i="9"/>
  <c r="K40" i="9"/>
  <c r="L39" i="9" s="1"/>
  <c r="L40" i="9" s="1"/>
  <c r="M39" i="9" s="1"/>
  <c r="M40" i="9" s="1"/>
  <c r="K40" i="3"/>
  <c r="L39" i="3" s="1"/>
  <c r="L40" i="3" s="1"/>
  <c r="M39" i="3" s="1"/>
  <c r="M40" i="3" s="1"/>
  <c r="N39" i="3"/>
  <c r="N39" i="19"/>
  <c r="K40" i="19"/>
  <c r="L39" i="19" s="1"/>
  <c r="L40" i="19" s="1"/>
  <c r="M39" i="19" s="1"/>
  <c r="M40" i="19" s="1"/>
  <c r="K40" i="2"/>
  <c r="L39" i="2" s="1"/>
  <c r="L40" i="2" s="1"/>
  <c r="M39" i="2" s="1"/>
  <c r="M40" i="2" s="1"/>
  <c r="N39" i="2"/>
  <c r="N39" i="15"/>
  <c r="K40" i="15"/>
  <c r="L39" i="15" s="1"/>
  <c r="L40" i="15" s="1"/>
  <c r="M39" i="15" s="1"/>
  <c r="M40" i="15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J40" i="7" l="1"/>
  <c r="K39" i="7"/>
  <c r="N40" i="15"/>
  <c r="O39" i="15"/>
  <c r="N40" i="19"/>
  <c r="O39" i="19"/>
  <c r="N40" i="9"/>
  <c r="O39" i="9"/>
  <c r="R39" i="12"/>
  <c r="O40" i="12"/>
  <c r="P39" i="12" s="1"/>
  <c r="P40" i="12" s="1"/>
  <c r="Q39" i="12" s="1"/>
  <c r="Q40" i="12" s="1"/>
  <c r="N40" i="1"/>
  <c r="O39" i="1"/>
  <c r="N40" i="17"/>
  <c r="O39" i="17"/>
  <c r="N40" i="21"/>
  <c r="O39" i="21"/>
  <c r="N40" i="14"/>
  <c r="O39" i="14"/>
  <c r="N40" i="4"/>
  <c r="O39" i="4"/>
  <c r="N40" i="10"/>
  <c r="O39" i="10"/>
  <c r="N40" i="6"/>
  <c r="O39" i="6"/>
  <c r="N40" i="8"/>
  <c r="O39" i="8"/>
  <c r="R39" i="16"/>
  <c r="O40" i="16"/>
  <c r="P39" i="16" s="1"/>
  <c r="P40" i="16" s="1"/>
  <c r="Q39" i="16" s="1"/>
  <c r="Q40" i="16" s="1"/>
  <c r="N40" i="18"/>
  <c r="O39" i="18"/>
  <c r="N40" i="13"/>
  <c r="O39" i="13"/>
  <c r="N40" i="5"/>
  <c r="O39" i="5"/>
  <c r="R39" i="20"/>
  <c r="O40" i="20"/>
  <c r="P39" i="20" s="1"/>
  <c r="P40" i="20" s="1"/>
  <c r="Q39" i="20" s="1"/>
  <c r="Q40" i="20" s="1"/>
  <c r="N40" i="11"/>
  <c r="O39" i="11"/>
  <c r="N40" i="2"/>
  <c r="O39" i="2"/>
  <c r="N40" i="3"/>
  <c r="O39" i="3"/>
  <c r="K40" i="7" l="1"/>
  <c r="L39" i="7" s="1"/>
  <c r="L40" i="7" s="1"/>
  <c r="M39" i="7" s="1"/>
  <c r="M40" i="7" s="1"/>
  <c r="N39" i="7"/>
  <c r="O40" i="2"/>
  <c r="P39" i="2" s="1"/>
  <c r="P40" i="2" s="1"/>
  <c r="Q39" i="2" s="1"/>
  <c r="Q40" i="2" s="1"/>
  <c r="R39" i="2"/>
  <c r="R40" i="20"/>
  <c r="S39" i="20"/>
  <c r="R39" i="13"/>
  <c r="O40" i="13"/>
  <c r="P39" i="13" s="1"/>
  <c r="P40" i="13" s="1"/>
  <c r="Q39" i="13" s="1"/>
  <c r="Q40" i="13" s="1"/>
  <c r="R40" i="16"/>
  <c r="S39" i="16"/>
  <c r="R39" i="10"/>
  <c r="O40" i="10"/>
  <c r="P39" i="10" s="1"/>
  <c r="P40" i="10" s="1"/>
  <c r="Q39" i="10" s="1"/>
  <c r="Q40" i="10" s="1"/>
  <c r="R39" i="14"/>
  <c r="O40" i="14"/>
  <c r="P39" i="14" s="1"/>
  <c r="P40" i="14" s="1"/>
  <c r="Q39" i="14" s="1"/>
  <c r="Q40" i="14" s="1"/>
  <c r="R39" i="17"/>
  <c r="O40" i="17"/>
  <c r="P39" i="17" s="1"/>
  <c r="P40" i="17" s="1"/>
  <c r="Q39" i="17" s="1"/>
  <c r="Q40" i="17" s="1"/>
  <c r="R40" i="12"/>
  <c r="S39" i="12"/>
  <c r="R39" i="19"/>
  <c r="O40" i="19"/>
  <c r="P39" i="19" s="1"/>
  <c r="P40" i="19" s="1"/>
  <c r="Q39" i="19" s="1"/>
  <c r="Q40" i="19" s="1"/>
  <c r="O40" i="3"/>
  <c r="P39" i="3" s="1"/>
  <c r="P40" i="3" s="1"/>
  <c r="Q39" i="3" s="1"/>
  <c r="Q40" i="3" s="1"/>
  <c r="R39" i="3"/>
  <c r="R39" i="11"/>
  <c r="O40" i="11"/>
  <c r="P39" i="11" s="1"/>
  <c r="P40" i="11" s="1"/>
  <c r="Q39" i="11" s="1"/>
  <c r="Q40" i="11" s="1"/>
  <c r="R39" i="5"/>
  <c r="O40" i="5"/>
  <c r="P39" i="5" s="1"/>
  <c r="P40" i="5" s="1"/>
  <c r="Q39" i="5" s="1"/>
  <c r="Q40" i="5" s="1"/>
  <c r="R39" i="18"/>
  <c r="O40" i="18"/>
  <c r="P39" i="18" s="1"/>
  <c r="P40" i="18" s="1"/>
  <c r="Q39" i="18" s="1"/>
  <c r="Q40" i="18" s="1"/>
  <c r="R39" i="8"/>
  <c r="O40" i="8"/>
  <c r="P39" i="8" s="1"/>
  <c r="P40" i="8" s="1"/>
  <c r="Q39" i="8" s="1"/>
  <c r="Q40" i="8" s="1"/>
  <c r="R39" i="6"/>
  <c r="O40" i="6"/>
  <c r="P39" i="6" s="1"/>
  <c r="P40" i="6" s="1"/>
  <c r="Q39" i="6" s="1"/>
  <c r="Q40" i="6" s="1"/>
  <c r="O40" i="4"/>
  <c r="P39" i="4" s="1"/>
  <c r="P40" i="4" s="1"/>
  <c r="Q39" i="4" s="1"/>
  <c r="Q40" i="4" s="1"/>
  <c r="R39" i="4"/>
  <c r="R39" i="21"/>
  <c r="O40" i="21"/>
  <c r="P39" i="21" s="1"/>
  <c r="P40" i="21" s="1"/>
  <c r="Q39" i="21" s="1"/>
  <c r="Q40" i="21" s="1"/>
  <c r="R39" i="1"/>
  <c r="O40" i="1"/>
  <c r="P39" i="1" s="1"/>
  <c r="P40" i="1" s="1"/>
  <c r="Q39" i="1" s="1"/>
  <c r="Q40" i="1" s="1"/>
  <c r="R39" i="9"/>
  <c r="O40" i="9"/>
  <c r="P39" i="9" s="1"/>
  <c r="P40" i="9" s="1"/>
  <c r="Q39" i="9" s="1"/>
  <c r="Q40" i="9" s="1"/>
  <c r="R39" i="15"/>
  <c r="O40" i="15"/>
  <c r="P39" i="15" s="1"/>
  <c r="P40" i="15" s="1"/>
  <c r="Q39" i="15" s="1"/>
  <c r="Q40" i="15" s="1"/>
  <c r="N40" i="7" l="1"/>
  <c r="O39" i="7"/>
  <c r="R40" i="9"/>
  <c r="S39" i="9"/>
  <c r="R40" i="21"/>
  <c r="S39" i="21"/>
  <c r="R40" i="6"/>
  <c r="S39" i="6"/>
  <c r="R40" i="18"/>
  <c r="S39" i="18"/>
  <c r="R40" i="11"/>
  <c r="S39" i="11"/>
  <c r="R40" i="19"/>
  <c r="S39" i="19"/>
  <c r="R40" i="17"/>
  <c r="S39" i="17"/>
  <c r="R40" i="10"/>
  <c r="S39" i="10"/>
  <c r="V39" i="16"/>
  <c r="S40" i="16"/>
  <c r="T39" i="16" s="1"/>
  <c r="T40" i="16" s="1"/>
  <c r="U39" i="16" s="1"/>
  <c r="U40" i="16" s="1"/>
  <c r="V40" i="16" s="1"/>
  <c r="W40" i="16" s="1"/>
  <c r="V39" i="20"/>
  <c r="S40" i="20"/>
  <c r="T39" i="20" s="1"/>
  <c r="T40" i="20" s="1"/>
  <c r="U39" i="20" s="1"/>
  <c r="U40" i="20" s="1"/>
  <c r="V40" i="20" s="1"/>
  <c r="W40" i="20" s="1"/>
  <c r="R40" i="4"/>
  <c r="S39" i="4"/>
  <c r="R40" i="15"/>
  <c r="S39" i="15"/>
  <c r="R40" i="1"/>
  <c r="S39" i="1"/>
  <c r="R40" i="8"/>
  <c r="S39" i="8"/>
  <c r="R40" i="5"/>
  <c r="S39" i="5"/>
  <c r="V39" i="12"/>
  <c r="S40" i="12"/>
  <c r="T39" i="12" s="1"/>
  <c r="T40" i="12" s="1"/>
  <c r="U39" i="12" s="1"/>
  <c r="U40" i="12" s="1"/>
  <c r="V40" i="12" s="1"/>
  <c r="W40" i="12" s="1"/>
  <c r="R40" i="14"/>
  <c r="S39" i="14"/>
  <c r="R40" i="13"/>
  <c r="S39" i="13"/>
  <c r="R40" i="3"/>
  <c r="S39" i="3"/>
  <c r="R40" i="2"/>
  <c r="S39" i="2"/>
  <c r="R39" i="7" l="1"/>
  <c r="O40" i="7"/>
  <c r="P39" i="7" s="1"/>
  <c r="P40" i="7" s="1"/>
  <c r="Q39" i="7" s="1"/>
  <c r="Q40" i="7" s="1"/>
  <c r="S40" i="3"/>
  <c r="T39" i="3" s="1"/>
  <c r="T40" i="3" s="1"/>
  <c r="U39" i="3" s="1"/>
  <c r="U40" i="3" s="1"/>
  <c r="V40" i="3" s="1"/>
  <c r="W40" i="3" s="1"/>
  <c r="V39" i="3"/>
  <c r="V39" i="8"/>
  <c r="S40" i="8"/>
  <c r="T39" i="8" s="1"/>
  <c r="T40" i="8" s="1"/>
  <c r="U39" i="8" s="1"/>
  <c r="U40" i="8" s="1"/>
  <c r="V40" i="8" s="1"/>
  <c r="W40" i="8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S40" i="2"/>
  <c r="T39" i="2" s="1"/>
  <c r="T40" i="2" s="1"/>
  <c r="U39" i="2" s="1"/>
  <c r="U40" i="2" s="1"/>
  <c r="V40" i="2" s="1"/>
  <c r="W40" i="2" s="1"/>
  <c r="V39" i="2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17"/>
  <c r="S40" i="17"/>
  <c r="T39" i="17" s="1"/>
  <c r="T40" i="17" s="1"/>
  <c r="U39" i="17" s="1"/>
  <c r="U40" i="17" s="1"/>
  <c r="V40" i="17" s="1"/>
  <c r="W40" i="17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R40" i="7" l="1"/>
  <c r="S39" i="7"/>
  <c r="V39" i="7" l="1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<sst xmlns="http://schemas.openxmlformats.org/spreadsheetml/2006/main" count="2205" uniqueCount="87">
  <si>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Waste management                                   ) for 3rd Quarter ended 31 March 2022 (Figures Finalised as at 2022/05/05)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</si>
  <si>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</si>
  <si>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</si>
  <si>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</si>
  <si>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</si>
  <si>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</si>
  <si>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</si>
  <si>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</si>
  <si>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</si>
  <si>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</si>
  <si>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</si>
  <si>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</si>
  <si>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</si>
  <si>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</si>
  <si>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</si>
  <si>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</si>
  <si>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</si>
  <si>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</si>
  <si>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</si>
  <si>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</si>
  <si>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</si>
  <si>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</si>
  <si>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</si>
  <si>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</si>
  <si>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</si>
  <si>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</si>
  <si>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</si>
  <si>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</si>
  <si>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</si>
  <si>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</si>
  <si>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</si>
  <si>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</si>
  <si>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</si>
  <si>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</si>
  <si>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</si>
  <si>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</si>
  <si>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</si>
  <si>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</si>
  <si>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</si>
  <si>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</si>
  <si>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</si>
  <si>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</si>
  <si>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</si>
  <si>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</si>
  <si>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</si>
  <si>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</si>
  <si>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</si>
  <si>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</si>
  <si>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</si>
  <si>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</si>
  <si>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</si>
  <si>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</si>
  <si>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</si>
  <si>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</si>
  <si>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</si>
  <si>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</si>
  <si>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</si>
  <si>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</si>
  <si>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</si>
  <si>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</si>
  <si>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</si>
  <si>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</si>
  <si>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</si>
  <si>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</si>
  <si>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3rd Quarter ended 31 March 2022 (Figures Finalised as at 2022/05/05)</t>
  </si>
  <si>
    <t>Mpumalanga: Mkhondo (MP303) - Table C7 Quarterly Budgeted Cash Flows ( Waste management                                   ) for 3rd Quarter ended 31 March 2022 (Figures Finalised as at 2022/05/05)</t>
  </si>
  <si>
    <t>Mpumalanga: Pixley Ka Seme (MP) (MP304) - Table C7 Quarterly Budgeted Cash Flows ( Waste management                                   ) for 3rd Quarter ended 31 March 2022 (Figures Finalised as at 2022/05/05)</t>
  </si>
  <si>
    <t>Mpumalanga: Lekwa (MP305) - Table C7 Quarterly Budgeted Cash Flows ( Waste management                                   ) for 3rd Quarter ended 31 March 2022 (Figures Finalised as at 2022/05/05)</t>
  </si>
  <si>
    <t>Mpumalanga: Dipaleseng (MP306) - Table C7 Quarterly Budgeted Cash Flows ( Waste management                                   ) for 3rd Quarter ended 31 March 2022 (Figures Finalised as at 2022/05/05)</t>
  </si>
  <si>
    <t>Mpumalanga: Govan Mbeki (MP307) - Table C7 Quarterly Budgeted Cash Flows ( Waste management                                   ) for 3rd Quarter ended 31 March 2022 (Figures Finalised as at 2022/05/05)</t>
  </si>
  <si>
    <t>Mpumalanga: Gert Sibande (DC30) - Table C7 Quarterly Budgeted Cash Flows ( Waste management                                   ) for 3rd Quarter ended 31 March 2022 (Figures Finalised as at 2022/05/05)</t>
  </si>
  <si>
    <t>Mpumalanga: Victor Khanye (MP311) - Table C7 Quarterly Budgeted Cash Flows ( Waste management                                   ) for 3rd Quarter ended 31 March 2022 (Figures Finalised as at 2022/05/05)</t>
  </si>
  <si>
    <t>Mpumalanga: Emalahleni (MP) (MP312) - Table C7 Quarterly Budgeted Cash Flows ( Waste management                                   ) for 3rd Quarter ended 31 March 2022 (Figures Finalised as at 2022/05/05)</t>
  </si>
  <si>
    <t>Mpumalanga: Steve Tshwete (MP313) - Table C7 Quarterly Budgeted Cash Flows ( Waste management                                   ) for 3rd Quarter ended 31 March 2022 (Figures Finalised as at 2022/05/05)</t>
  </si>
  <si>
    <t>Mpumalanga: Emakhazeni (MP314) - Table C7 Quarterly Budgeted Cash Flows ( Waste management                                   ) for 3rd Quarter ended 31 March 2022 (Figures Finalised as at 2022/05/05)</t>
  </si>
  <si>
    <t>Mpumalanga: Thembisile Hani (MP315) - Table C7 Quarterly Budgeted Cash Flows ( Waste management                                   ) for 3rd Quarter ended 31 March 2022 (Figures Finalised as at 2022/05/05)</t>
  </si>
  <si>
    <t>Mpumalanga: Dr J.S. Moroka (MP316) - Table C7 Quarterly Budgeted Cash Flows ( Waste management                                   ) for 3rd Quarter ended 31 March 2022 (Figures Finalised as at 2022/05/05)</t>
  </si>
  <si>
    <t>Mpumalanga: Nkangala (DC31) - Table C7 Quarterly Budgeted Cash Flows ( Waste management                                   ) for 3rd Quarter ended 31 March 2022 (Figures Finalised as at 2022/05/05)</t>
  </si>
  <si>
    <t>Mpumalanga: Thaba Chweu (MP321) - Table C7 Quarterly Budgeted Cash Flows ( Waste management                                   ) for 3rd Quarter ended 31 March 2022 (Figures Finalised as at 2022/05/05)</t>
  </si>
  <si>
    <t>Mpumalanga: Nkomazi (MP324) - Table C7 Quarterly Budgeted Cash Flows ( Waste management                                   ) for 3rd Quarter ended 31 March 2022 (Figures Finalised as at 2022/05/05)</t>
  </si>
  <si>
    <t>Mpumalanga: Bushbuckridge (MP325) - Table C7 Quarterly Budgeted Cash Flows ( Waste management                                   ) for 3rd Quarter ended 31 March 2022 (Figures Finalised as at 2022/05/05)</t>
  </si>
  <si>
    <t>Mpumalanga: City of Mbombela (MP326) - Table C7 Quarterly Budgeted Cash Flows ( Waste management                                   ) for 3rd Quarter ended 31 March 2022 (Figures Finalised as at 2022/05/05)</t>
  </si>
  <si>
    <t>Mpumalanga: Ehlanzeni (DC32) - Table C7 Quarterly Budgeted Cash Flows ( Waste management                                   ) for 3rd Quarter ended 31 March 2022 (Figures Finalised as at 2022/05/05)</t>
  </si>
  <si>
    <t>Summary - Table C7 Quarterly Budgeted Cash Flows ( Waste management                                   ) for 3rd Quarter ended 31 March 2022 (Figures Finalised as at 2022/05/05)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</si>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</sst>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4898679</v>
      </c>
      <c r="D7" s="18"/>
      <c r="E7" s="19">
        <v>57448926</v>
      </c>
      <c r="F7" s="20">
        <v>40490280</v>
      </c>
      <c r="G7" s="20">
        <v>362328</v>
      </c>
      <c r="H7" s="20">
        <v>393012</v>
      </c>
      <c r="I7" s="20">
        <v>432919</v>
      </c>
      <c r="J7" s="20">
        <v>1188259</v>
      </c>
      <c r="K7" s="20">
        <v>447488</v>
      </c>
      <c r="L7" s="20">
        <v>467274</v>
      </c>
      <c r="M7" s="20">
        <v>416535</v>
      </c>
      <c r="N7" s="20">
        <v>1331297</v>
      </c>
      <c r="O7" s="20">
        <v>446705</v>
      </c>
      <c r="P7" s="20">
        <v>421800</v>
      </c>
      <c r="Q7" s="20">
        <v>443724</v>
      </c>
      <c r="R7" s="20">
        <v>1312229</v>
      </c>
      <c r="S7" s="20"/>
      <c r="T7" s="20"/>
      <c r="U7" s="20"/>
      <c r="V7" s="20"/>
      <c r="W7" s="20">
        <v>3831785</v>
      </c>
      <c r="X7" s="20">
        <v>38847029</v>
      </c>
      <c r="Y7" s="20">
        <v>-35015244</v>
      </c>
      <c r="Z7" s="21">
        <v>-90.136221228140769</v>
      </c>
      <c r="AA7" s="22">
        <v>40490280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</v>
      </c>
      <c r="Y9" s="20">
        <v>9</v>
      </c>
      <c r="Z9" s="21">
        <v>-100</v>
      </c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-2142816</v>
      </c>
      <c r="D14" s="18"/>
      <c r="E14" s="19">
        <v>-11330822</v>
      </c>
      <c r="F14" s="20">
        <v>-16513079</v>
      </c>
      <c r="G14" s="20">
        <v>-478815</v>
      </c>
      <c r="H14" s="20">
        <v>-205388</v>
      </c>
      <c r="I14" s="20">
        <v>-133227</v>
      </c>
      <c r="J14" s="20">
        <v>-817430</v>
      </c>
      <c r="K14" s="20">
        <v>-635600</v>
      </c>
      <c r="L14" s="20">
        <v>-12566</v>
      </c>
      <c r="M14" s="20">
        <v>-684764</v>
      </c>
      <c r="N14" s="20">
        <v>-1332930</v>
      </c>
      <c r="O14" s="20">
        <v>-83941</v>
      </c>
      <c r="P14" s="20">
        <v>-76693</v>
      </c>
      <c r="Q14" s="20">
        <v>-234370</v>
      </c>
      <c r="R14" s="20">
        <v>-395004</v>
      </c>
      <c r="S14" s="20"/>
      <c r="T14" s="20"/>
      <c r="U14" s="20"/>
      <c r="V14" s="20"/>
      <c r="W14" s="20">
        <v>-2545364</v>
      </c>
      <c r="X14" s="20">
        <v>-9793686</v>
      </c>
      <c r="Y14" s="20">
        <v>7248322</v>
      </c>
      <c r="Z14" s="21">
        <v>-74.010153072091541</v>
      </c>
      <c r="AA14" s="22">
        <v>-16513079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2755863</v>
      </c>
      <c r="D17" s="26">
        <f>SUM(D6:D16)</f>
        <v>0</v>
      </c>
      <c r="E17" s="27">
        <f t="shared" si="0"/>
        <v>46118104</v>
      </c>
      <c r="F17" s="28">
        <f t="shared" si="0"/>
        <v>23977201</v>
      </c>
      <c r="G17" s="28">
        <f t="shared" si="0"/>
        <v>-116487</v>
      </c>
      <c r="H17" s="28">
        <f t="shared" si="0"/>
        <v>187624</v>
      </c>
      <c r="I17" s="28">
        <f t="shared" si="0"/>
        <v>299692</v>
      </c>
      <c r="J17" s="28">
        <f t="shared" si="0"/>
        <v>370829</v>
      </c>
      <c r="K17" s="28">
        <f t="shared" si="0"/>
        <v>-188112</v>
      </c>
      <c r="L17" s="28">
        <f t="shared" si="0"/>
        <v>454708</v>
      </c>
      <c r="M17" s="28">
        <f t="shared" si="0"/>
        <v>-268229</v>
      </c>
      <c r="N17" s="28">
        <f t="shared" si="0"/>
        <v>-1633</v>
      </c>
      <c r="O17" s="28">
        <f t="shared" si="0"/>
        <v>362764</v>
      </c>
      <c r="P17" s="28">
        <f t="shared" si="0"/>
        <v>345107</v>
      </c>
      <c r="Q17" s="28">
        <f t="shared" si="0"/>
        <v>209354</v>
      </c>
      <c r="R17" s="28">
        <f t="shared" si="0"/>
        <v>917225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1286421</v>
      </c>
      <c r="X17" s="28">
        <f t="shared" si="0"/>
        <v>29053334</v>
      </c>
      <c r="Y17" s="28">
        <f t="shared" si="0"/>
        <v>-27766913</v>
      </c>
      <c r="Z17" s="29">
        <f>+IF(X17&lt;&gt;0,+(Y17/X17)*100,0)</f>
        <v>-95.572208683519762</v>
      </c>
      <c r="AA17" s="30">
        <f>SUM(AA6:AA16)</f>
        <v>23977201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-4</v>
      </c>
      <c r="I33" s="36">
        <v>-3</v>
      </c>
      <c r="J33" s="36">
        <v>-7</v>
      </c>
      <c r="K33" s="20">
        <v>-1310</v>
      </c>
      <c r="L33" s="20">
        <v>-112</v>
      </c>
      <c r="M33" s="20">
        <v>-618</v>
      </c>
      <c r="N33" s="20">
        <v>-2040</v>
      </c>
      <c r="O33" s="36">
        <v>-83</v>
      </c>
      <c r="P33" s="36">
        <v>-592</v>
      </c>
      <c r="Q33" s="36">
        <v>-193</v>
      </c>
      <c r="R33" s="20">
        <v>-868</v>
      </c>
      <c r="S33" s="20"/>
      <c r="T33" s="20"/>
      <c r="U33" s="20"/>
      <c r="V33" s="36"/>
      <c r="W33" s="36">
        <v>-2915</v>
      </c>
      <c r="X33" s="36"/>
      <c r="Y33" s="20">
        <v>-2915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-4</v>
      </c>
      <c r="I36" s="28">
        <f t="shared" si="2"/>
        <v>-3</v>
      </c>
      <c r="J36" s="28">
        <f t="shared" si="2"/>
        <v>-7</v>
      </c>
      <c r="K36" s="28">
        <f t="shared" si="2"/>
        <v>-1310</v>
      </c>
      <c r="L36" s="28">
        <f t="shared" si="2"/>
        <v>-112</v>
      </c>
      <c r="M36" s="28">
        <f t="shared" si="2"/>
        <v>-618</v>
      </c>
      <c r="N36" s="28">
        <f t="shared" si="2"/>
        <v>-2040</v>
      </c>
      <c r="O36" s="28">
        <f t="shared" si="2"/>
        <v>-83</v>
      </c>
      <c r="P36" s="28">
        <f t="shared" si="2"/>
        <v>-592</v>
      </c>
      <c r="Q36" s="28">
        <f t="shared" si="2"/>
        <v>-193</v>
      </c>
      <c r="R36" s="28">
        <f t="shared" si="2"/>
        <v>-868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-2915</v>
      </c>
      <c r="X36" s="28">
        <f t="shared" si="2"/>
        <v>0</v>
      </c>
      <c r="Y36" s="28">
        <f t="shared" si="2"/>
        <v>-2915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2478863</v>
      </c>
      <c r="D38" s="32">
        <f>+D17+D27+D36</f>
        <v>0</v>
      </c>
      <c r="E38" s="33">
        <f t="shared" si="3"/>
        <v>46118104</v>
      </c>
      <c r="F38" s="2">
        <f t="shared" si="3"/>
        <v>23977201</v>
      </c>
      <c r="G38" s="2">
        <f t="shared" si="3"/>
        <v>-116487</v>
      </c>
      <c r="H38" s="2">
        <f t="shared" si="3"/>
        <v>187620</v>
      </c>
      <c r="I38" s="2">
        <f t="shared" si="3"/>
        <v>299689</v>
      </c>
      <c r="J38" s="2">
        <f t="shared" si="3"/>
        <v>370822</v>
      </c>
      <c r="K38" s="2">
        <f t="shared" si="3"/>
        <v>-189422</v>
      </c>
      <c r="L38" s="2">
        <f t="shared" si="3"/>
        <v>454596</v>
      </c>
      <c r="M38" s="2">
        <f t="shared" si="3"/>
        <v>-268847</v>
      </c>
      <c r="N38" s="2">
        <f t="shared" si="3"/>
        <v>-3673</v>
      </c>
      <c r="O38" s="2">
        <f t="shared" si="3"/>
        <v>362681</v>
      </c>
      <c r="P38" s="2">
        <f t="shared" si="3"/>
        <v>344515</v>
      </c>
      <c r="Q38" s="2">
        <f t="shared" si="3"/>
        <v>209161</v>
      </c>
      <c r="R38" s="2">
        <f t="shared" si="3"/>
        <v>916357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1283506</v>
      </c>
      <c r="X38" s="2">
        <f t="shared" si="3"/>
        <v>29053334</v>
      </c>
      <c r="Y38" s="2">
        <f t="shared" si="3"/>
        <v>-27769828</v>
      </c>
      <c r="Z38" s="34">
        <f>+IF(X38&lt;&gt;0,+(Y38/X38)*100,0)</f>
        <v>-95.582241955432721</v>
      </c>
      <c r="AA38" s="35">
        <f>+AA17+AA27+AA36</f>
        <v>23977201</v>
      </c>
    </row>
    <row r="39" spans="1:27" x14ac:dyDescent="0.25">
      <c r="A39" s="23" t="s">
        <v>61</v>
      </c>
      <c r="B39" s="17"/>
      <c r="C39" s="32"/>
      <c r="D39" s="32"/>
      <c r="E39" s="33"/>
      <c r="F39" s="2">
        <v>3938958</v>
      </c>
      <c r="G39" s="2">
        <v>3938958</v>
      </c>
      <c r="H39" s="2">
        <f>+G40+H60</f>
        <v>3822471</v>
      </c>
      <c r="I39" s="2">
        <f>+H40+I60</f>
        <v>4010091</v>
      </c>
      <c r="J39" s="2">
        <f>+G39</f>
        <v>3938958</v>
      </c>
      <c r="K39" s="2">
        <f>+I40+K60</f>
        <v>4309780</v>
      </c>
      <c r="L39" s="2">
        <f>+K40+L60</f>
        <v>4120358</v>
      </c>
      <c r="M39" s="2">
        <f>+L40+M60</f>
        <v>4574954</v>
      </c>
      <c r="N39" s="2">
        <f>+K39</f>
        <v>4309780</v>
      </c>
      <c r="O39" s="2">
        <f>+M40+O60</f>
        <v>4306107</v>
      </c>
      <c r="P39" s="2">
        <f>+O40+P60</f>
        <v>4668788</v>
      </c>
      <c r="Q39" s="2">
        <f>+P40+Q60</f>
        <v>5013303</v>
      </c>
      <c r="R39" s="2">
        <f>+O39</f>
        <v>4306107</v>
      </c>
      <c r="S39" s="2">
        <f>+Q40+S60</f>
        <v>5222464</v>
      </c>
      <c r="T39" s="2">
        <f>+S40+T60</f>
        <v>5222464</v>
      </c>
      <c r="U39" s="2">
        <f>+T40+U60</f>
        <v>5222464</v>
      </c>
      <c r="V39" s="2">
        <f>+S39</f>
        <v>5222464</v>
      </c>
      <c r="W39" s="2">
        <f>+G39</f>
        <v>3938958</v>
      </c>
      <c r="X39" s="2">
        <v>3938958</v>
      </c>
      <c r="Y39" s="2">
        <f>+W39-X39</f>
        <v>0</v>
      </c>
      <c r="Z39" s="34">
        <f>+IF(X39&lt;&gt;0,+(Y39/X39)*100,0)</f>
        <v>0</v>
      </c>
      <c r="AA39" s="35">
        <v>3938958</v>
      </c>
    </row>
    <row r="40" spans="1:27" x14ac:dyDescent="0.25">
      <c r="A40" s="41" t="s">
        <v>63</v>
      </c>
      <c r="B40" s="42" t="s">
        <v>62</v>
      </c>
      <c r="C40" s="43">
        <f>+C38+C39</f>
        <v>2478863</v>
      </c>
      <c r="D40" s="43">
        <f t="shared" ref="D40:AA40" si="4">+D38+D39</f>
        <v>0</v>
      </c>
      <c r="E40" s="44">
        <f t="shared" si="4"/>
        <v>46118104</v>
      </c>
      <c r="F40" s="45">
        <f t="shared" si="4"/>
        <v>27916159</v>
      </c>
      <c r="G40" s="45">
        <f t="shared" si="4"/>
        <v>3822471</v>
      </c>
      <c r="H40" s="45">
        <f t="shared" si="4"/>
        <v>4010091</v>
      </c>
      <c r="I40" s="45">
        <f t="shared" si="4"/>
        <v>4309780</v>
      </c>
      <c r="J40" s="45">
        <f>+I40</f>
        <v>4309780</v>
      </c>
      <c r="K40" s="45">
        <f t="shared" si="4"/>
        <v>4120358</v>
      </c>
      <c r="L40" s="45">
        <f t="shared" si="4"/>
        <v>4574954</v>
      </c>
      <c r="M40" s="45">
        <f t="shared" si="4"/>
        <v>4306107</v>
      </c>
      <c r="N40" s="45">
        <f>+M40</f>
        <v>4306107</v>
      </c>
      <c r="O40" s="45">
        <f t="shared" si="4"/>
        <v>4668788</v>
      </c>
      <c r="P40" s="45">
        <f t="shared" si="4"/>
        <v>5013303</v>
      </c>
      <c r="Q40" s="45">
        <f t="shared" si="4"/>
        <v>5222464</v>
      </c>
      <c r="R40" s="45">
        <f>+Q40</f>
        <v>5222464</v>
      </c>
      <c r="S40" s="45">
        <f t="shared" si="4"/>
        <v>5222464</v>
      </c>
      <c r="T40" s="45">
        <f t="shared" si="4"/>
        <v>5222464</v>
      </c>
      <c r="U40" s="45">
        <f t="shared" si="4"/>
        <v>5222464</v>
      </c>
      <c r="V40" s="45">
        <f>+U40</f>
        <v>5222464</v>
      </c>
      <c r="W40" s="45">
        <f>+V40</f>
        <v>5222464</v>
      </c>
      <c r="X40" s="45">
        <f t="shared" si="4"/>
        <v>32992292</v>
      </c>
      <c r="Y40" s="45">
        <f t="shared" si="4"/>
        <v>-27769828</v>
      </c>
      <c r="Z40" s="46">
        <f>+IF(X40&lt;&gt;0,+(Y40/X40)*100,0)</f>
        <v>-84.170654163705876</v>
      </c>
      <c r="AA40" s="47">
        <f t="shared" si="4"/>
        <v>27916159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3938958</v>
      </c>
      <c r="J60">
        <v>3938958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4175887</v>
      </c>
      <c r="D7" s="18"/>
      <c r="E7" s="19"/>
      <c r="F7" s="20"/>
      <c r="G7" s="20">
        <v>273264</v>
      </c>
      <c r="H7" s="20">
        <v>337534</v>
      </c>
      <c r="I7" s="20">
        <v>327512</v>
      </c>
      <c r="J7" s="20">
        <v>938310</v>
      </c>
      <c r="K7" s="20">
        <v>677751</v>
      </c>
      <c r="L7" s="20">
        <v>350227</v>
      </c>
      <c r="M7" s="20">
        <v>332869</v>
      </c>
      <c r="N7" s="20">
        <v>1360847</v>
      </c>
      <c r="O7" s="20">
        <v>329508</v>
      </c>
      <c r="P7" s="20">
        <v>325531</v>
      </c>
      <c r="Q7" s="20">
        <v>364898</v>
      </c>
      <c r="R7" s="20">
        <v>1019937</v>
      </c>
      <c r="S7" s="20"/>
      <c r="T7" s="20"/>
      <c r="U7" s="20"/>
      <c r="V7" s="20"/>
      <c r="W7" s="20">
        <v>3319094</v>
      </c>
      <c r="X7" s="20"/>
      <c r="Y7" s="20">
        <v>3319094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1059000</v>
      </c>
      <c r="F9" s="20">
        <v>1059000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1059000</v>
      </c>
      <c r="Y9" s="20">
        <v>-1059000</v>
      </c>
      <c r="Z9" s="21">
        <v>-100</v>
      </c>
      <c r="AA9" s="22">
        <v>1059000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-1300771</v>
      </c>
      <c r="D14" s="18"/>
      <c r="E14" s="19">
        <v>-21707032</v>
      </c>
      <c r="F14" s="20">
        <v>-21707032</v>
      </c>
      <c r="G14" s="20">
        <v>-94321</v>
      </c>
      <c r="H14" s="20">
        <v>-398633</v>
      </c>
      <c r="I14" s="20">
        <v>-225535</v>
      </c>
      <c r="J14" s="20">
        <v>-718489</v>
      </c>
      <c r="K14" s="20">
        <v>-215360</v>
      </c>
      <c r="L14" s="20">
        <v>-534245</v>
      </c>
      <c r="M14" s="20">
        <v>-119543</v>
      </c>
      <c r="N14" s="20">
        <v>-869148</v>
      </c>
      <c r="O14" s="20">
        <v>-253335</v>
      </c>
      <c r="P14" s="20">
        <v>-311289</v>
      </c>
      <c r="Q14" s="20">
        <v>-17775</v>
      </c>
      <c r="R14" s="20">
        <v>-582399</v>
      </c>
      <c r="S14" s="20"/>
      <c r="T14" s="20"/>
      <c r="U14" s="20"/>
      <c r="V14" s="20"/>
      <c r="W14" s="20">
        <v>-2170036</v>
      </c>
      <c r="X14" s="20">
        <v>-16280269</v>
      </c>
      <c r="Y14" s="20">
        <v>14110233</v>
      </c>
      <c r="Z14" s="21">
        <v>-86.67076078411236</v>
      </c>
      <c r="AA14" s="22">
        <v>-21707032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2875116</v>
      </c>
      <c r="D17" s="26">
        <f>SUM(D6:D16)</f>
        <v>0</v>
      </c>
      <c r="E17" s="27">
        <f t="shared" si="0"/>
        <v>-20648032</v>
      </c>
      <c r="F17" s="28">
        <f t="shared" si="0"/>
        <v>-20648032</v>
      </c>
      <c r="G17" s="28">
        <f t="shared" si="0"/>
        <v>178943</v>
      </c>
      <c r="H17" s="28">
        <f t="shared" si="0"/>
        <v>-61099</v>
      </c>
      <c r="I17" s="28">
        <f t="shared" si="0"/>
        <v>101977</v>
      </c>
      <c r="J17" s="28">
        <f t="shared" si="0"/>
        <v>219821</v>
      </c>
      <c r="K17" s="28">
        <f t="shared" si="0"/>
        <v>462391</v>
      </c>
      <c r="L17" s="28">
        <f t="shared" si="0"/>
        <v>-184018</v>
      </c>
      <c r="M17" s="28">
        <f t="shared" si="0"/>
        <v>213326</v>
      </c>
      <c r="N17" s="28">
        <f t="shared" si="0"/>
        <v>491699</v>
      </c>
      <c r="O17" s="28">
        <f t="shared" si="0"/>
        <v>76173</v>
      </c>
      <c r="P17" s="28">
        <f t="shared" si="0"/>
        <v>14242</v>
      </c>
      <c r="Q17" s="28">
        <f t="shared" si="0"/>
        <v>347123</v>
      </c>
      <c r="R17" s="28">
        <f t="shared" si="0"/>
        <v>437538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1149058</v>
      </c>
      <c r="X17" s="28">
        <f t="shared" si="0"/>
        <v>-15221269</v>
      </c>
      <c r="Y17" s="28">
        <f t="shared" si="0"/>
        <v>16370327</v>
      </c>
      <c r="Z17" s="29">
        <f>+IF(X17&lt;&gt;0,+(Y17/X17)*100,0)</f>
        <v>-107.54902892787716</v>
      </c>
      <c r="AA17" s="30">
        <f>SUM(AA6:AA16)</f>
        <v>-20648032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2875116</v>
      </c>
      <c r="D38" s="32">
        <f>+D17+D27+D36</f>
        <v>0</v>
      </c>
      <c r="E38" s="33">
        <f t="shared" si="3"/>
        <v>-20648032</v>
      </c>
      <c r="F38" s="2">
        <f t="shared" si="3"/>
        <v>-20648032</v>
      </c>
      <c r="G38" s="2">
        <f t="shared" si="3"/>
        <v>178943</v>
      </c>
      <c r="H38" s="2">
        <f t="shared" si="3"/>
        <v>-61099</v>
      </c>
      <c r="I38" s="2">
        <f t="shared" si="3"/>
        <v>101977</v>
      </c>
      <c r="J38" s="2">
        <f t="shared" si="3"/>
        <v>219821</v>
      </c>
      <c r="K38" s="2">
        <f t="shared" si="3"/>
        <v>462391</v>
      </c>
      <c r="L38" s="2">
        <f t="shared" si="3"/>
        <v>-184018</v>
      </c>
      <c r="M38" s="2">
        <f t="shared" si="3"/>
        <v>213326</v>
      </c>
      <c r="N38" s="2">
        <f t="shared" si="3"/>
        <v>491699</v>
      </c>
      <c r="O38" s="2">
        <f t="shared" si="3"/>
        <v>76173</v>
      </c>
      <c r="P38" s="2">
        <f t="shared" si="3"/>
        <v>14242</v>
      </c>
      <c r="Q38" s="2">
        <f t="shared" si="3"/>
        <v>347123</v>
      </c>
      <c r="R38" s="2">
        <f t="shared" si="3"/>
        <v>437538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1149058</v>
      </c>
      <c r="X38" s="2">
        <f t="shared" si="3"/>
        <v>-15221269</v>
      </c>
      <c r="Y38" s="2">
        <f t="shared" si="3"/>
        <v>16370327</v>
      </c>
      <c r="Z38" s="34">
        <f>+IF(X38&lt;&gt;0,+(Y38/X38)*100,0)</f>
        <v>-107.54902892787716</v>
      </c>
      <c r="AA38" s="35">
        <f>+AA17+AA27+AA36</f>
        <v>-20648032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-19851243</v>
      </c>
      <c r="H39" s="2">
        <f>+G40+H60</f>
        <v>-19672300</v>
      </c>
      <c r="I39" s="2">
        <f>+H40+I60</f>
        <v>-19733399</v>
      </c>
      <c r="J39" s="2">
        <f>+G39</f>
        <v>-19851243</v>
      </c>
      <c r="K39" s="2">
        <f>+I40+K60</f>
        <v>-19631422</v>
      </c>
      <c r="L39" s="2">
        <f>+K40+L60</f>
        <v>-19169031</v>
      </c>
      <c r="M39" s="2">
        <f>+L40+M60</f>
        <v>-19353049</v>
      </c>
      <c r="N39" s="2">
        <f>+K39</f>
        <v>-19631422</v>
      </c>
      <c r="O39" s="2">
        <f>+M40+O60</f>
        <v>-19139723</v>
      </c>
      <c r="P39" s="2">
        <f>+O40+P60</f>
        <v>-19063550</v>
      </c>
      <c r="Q39" s="2">
        <f>+P40+Q60</f>
        <v>-19049308</v>
      </c>
      <c r="R39" s="2">
        <f>+O39</f>
        <v>-19139723</v>
      </c>
      <c r="S39" s="2">
        <f>+Q40+S60</f>
        <v>-18702185</v>
      </c>
      <c r="T39" s="2">
        <f>+S40+T60</f>
        <v>-18702185</v>
      </c>
      <c r="U39" s="2">
        <f>+T40+U60</f>
        <v>-18702185</v>
      </c>
      <c r="V39" s="2">
        <f>+S39</f>
        <v>-18702185</v>
      </c>
      <c r="W39" s="2">
        <f>+G39</f>
        <v>-19851243</v>
      </c>
      <c r="X39" s="2"/>
      <c r="Y39" s="2">
        <f>+W39-X39</f>
        <v>-19851243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2875116</v>
      </c>
      <c r="D40" s="43">
        <f t="shared" ref="D40:AA40" si="4">+D38+D39</f>
        <v>0</v>
      </c>
      <c r="E40" s="44">
        <f t="shared" si="4"/>
        <v>-20648032</v>
      </c>
      <c r="F40" s="45">
        <f t="shared" si="4"/>
        <v>-20648032</v>
      </c>
      <c r="G40" s="45">
        <f t="shared" si="4"/>
        <v>-19672300</v>
      </c>
      <c r="H40" s="45">
        <f t="shared" si="4"/>
        <v>-19733399</v>
      </c>
      <c r="I40" s="45">
        <f t="shared" si="4"/>
        <v>-19631422</v>
      </c>
      <c r="J40" s="45">
        <f>+I40</f>
        <v>-19631422</v>
      </c>
      <c r="K40" s="45">
        <f t="shared" si="4"/>
        <v>-19169031</v>
      </c>
      <c r="L40" s="45">
        <f t="shared" si="4"/>
        <v>-19353049</v>
      </c>
      <c r="M40" s="45">
        <f t="shared" si="4"/>
        <v>-19139723</v>
      </c>
      <c r="N40" s="45">
        <f>+M40</f>
        <v>-19139723</v>
      </c>
      <c r="O40" s="45">
        <f t="shared" si="4"/>
        <v>-19063550</v>
      </c>
      <c r="P40" s="45">
        <f t="shared" si="4"/>
        <v>-19049308</v>
      </c>
      <c r="Q40" s="45">
        <f t="shared" si="4"/>
        <v>-18702185</v>
      </c>
      <c r="R40" s="45">
        <f>+Q40</f>
        <v>-18702185</v>
      </c>
      <c r="S40" s="45">
        <f t="shared" si="4"/>
        <v>-18702185</v>
      </c>
      <c r="T40" s="45">
        <f t="shared" si="4"/>
        <v>-18702185</v>
      </c>
      <c r="U40" s="45">
        <f t="shared" si="4"/>
        <v>-18702185</v>
      </c>
      <c r="V40" s="45">
        <f>+U40</f>
        <v>-18702185</v>
      </c>
      <c r="W40" s="45">
        <f>+V40</f>
        <v>-18702185</v>
      </c>
      <c r="X40" s="45">
        <f t="shared" si="4"/>
        <v>-15221269</v>
      </c>
      <c r="Y40" s="45">
        <f t="shared" si="4"/>
        <v>-3480916</v>
      </c>
      <c r="Z40" s="46">
        <f>+IF(X40&lt;&gt;0,+(Y40/X40)*100,0)</f>
        <v>22.86876343884337</v>
      </c>
      <c r="AA40" s="47">
        <f t="shared" si="4"/>
        <v>-20648032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-19851243</v>
      </c>
      <c r="J60">
        <v>-19851243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13201770</v>
      </c>
      <c r="D7" s="18"/>
      <c r="E7" s="19">
        <v>66222617</v>
      </c>
      <c r="F7" s="20">
        <v>28817091</v>
      </c>
      <c r="G7" s="20">
        <v>1031985</v>
      </c>
      <c r="H7" s="20">
        <v>1030240</v>
      </c>
      <c r="I7" s="20">
        <v>1028495</v>
      </c>
      <c r="J7" s="20">
        <v>3090720</v>
      </c>
      <c r="K7" s="20">
        <v>1191433</v>
      </c>
      <c r="L7" s="20">
        <v>1144724</v>
      </c>
      <c r="M7" s="20">
        <v>1008486</v>
      </c>
      <c r="N7" s="20">
        <v>3344643</v>
      </c>
      <c r="O7" s="20">
        <v>1074848</v>
      </c>
      <c r="P7" s="20">
        <v>1359331</v>
      </c>
      <c r="Q7" s="20">
        <v>1141754</v>
      </c>
      <c r="R7" s="20">
        <v>3575933</v>
      </c>
      <c r="S7" s="20"/>
      <c r="T7" s="20"/>
      <c r="U7" s="20"/>
      <c r="V7" s="20"/>
      <c r="W7" s="20">
        <v>10011296</v>
      </c>
      <c r="X7" s="20">
        <v>34630434</v>
      </c>
      <c r="Y7" s="20">
        <v>-24619138</v>
      </c>
      <c r="Z7" s="21">
        <v>-71.091046678768166</v>
      </c>
      <c r="AA7" s="22">
        <v>28817091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104</v>
      </c>
      <c r="D9" s="18"/>
      <c r="E9" s="19"/>
      <c r="F9" s="20"/>
      <c r="G9" s="20"/>
      <c r="H9" s="20">
        <v>2</v>
      </c>
      <c r="I9" s="20">
        <v>7</v>
      </c>
      <c r="J9" s="20">
        <v>9</v>
      </c>
      <c r="K9" s="20"/>
      <c r="L9" s="20">
        <v>6</v>
      </c>
      <c r="M9" s="20"/>
      <c r="N9" s="20">
        <v>6</v>
      </c>
      <c r="O9" s="20">
        <v>64</v>
      </c>
      <c r="P9" s="20">
        <v>6</v>
      </c>
      <c r="Q9" s="20"/>
      <c r="R9" s="20">
        <v>70</v>
      </c>
      <c r="S9" s="20"/>
      <c r="T9" s="20"/>
      <c r="U9" s="20"/>
      <c r="V9" s="20"/>
      <c r="W9" s="20">
        <v>85</v>
      </c>
      <c r="X9" s="20"/>
      <c r="Y9" s="20">
        <v>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-614670</v>
      </c>
      <c r="D14" s="18"/>
      <c r="E14" s="19">
        <v>-34405726</v>
      </c>
      <c r="F14" s="20">
        <v>-34405726</v>
      </c>
      <c r="G14" s="20">
        <v>-86300</v>
      </c>
      <c r="H14" s="20">
        <v>-99139</v>
      </c>
      <c r="I14" s="20">
        <v>-60120</v>
      </c>
      <c r="J14" s="20">
        <v>-245559</v>
      </c>
      <c r="K14" s="20">
        <v>-46183</v>
      </c>
      <c r="L14" s="20">
        <v>-385942</v>
      </c>
      <c r="M14" s="20">
        <v>-94262</v>
      </c>
      <c r="N14" s="20">
        <v>-526387</v>
      </c>
      <c r="O14" s="20"/>
      <c r="P14" s="20">
        <v>-83448</v>
      </c>
      <c r="Q14" s="20">
        <v>-1817544</v>
      </c>
      <c r="R14" s="20">
        <v>-1900992</v>
      </c>
      <c r="S14" s="20"/>
      <c r="T14" s="20"/>
      <c r="U14" s="20"/>
      <c r="V14" s="20"/>
      <c r="W14" s="20">
        <v>-2672938</v>
      </c>
      <c r="X14" s="20">
        <v>-25804287</v>
      </c>
      <c r="Y14" s="20">
        <v>23131349</v>
      </c>
      <c r="Z14" s="21">
        <v>-89.64149639166547</v>
      </c>
      <c r="AA14" s="22">
        <v>-34405726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12587204</v>
      </c>
      <c r="D17" s="26">
        <f>SUM(D6:D16)</f>
        <v>0</v>
      </c>
      <c r="E17" s="27">
        <f t="shared" si="0"/>
        <v>31816891</v>
      </c>
      <c r="F17" s="28">
        <f t="shared" si="0"/>
        <v>-5588635</v>
      </c>
      <c r="G17" s="28">
        <f t="shared" si="0"/>
        <v>945685</v>
      </c>
      <c r="H17" s="28">
        <f t="shared" si="0"/>
        <v>931103</v>
      </c>
      <c r="I17" s="28">
        <f t="shared" si="0"/>
        <v>968382</v>
      </c>
      <c r="J17" s="28">
        <f t="shared" si="0"/>
        <v>2845170</v>
      </c>
      <c r="K17" s="28">
        <f t="shared" si="0"/>
        <v>1145250</v>
      </c>
      <c r="L17" s="28">
        <f t="shared" si="0"/>
        <v>758788</v>
      </c>
      <c r="M17" s="28">
        <f t="shared" si="0"/>
        <v>914224</v>
      </c>
      <c r="N17" s="28">
        <f t="shared" si="0"/>
        <v>2818262</v>
      </c>
      <c r="O17" s="28">
        <f t="shared" si="0"/>
        <v>1074912</v>
      </c>
      <c r="P17" s="28">
        <f t="shared" si="0"/>
        <v>1275889</v>
      </c>
      <c r="Q17" s="28">
        <f t="shared" si="0"/>
        <v>-675790</v>
      </c>
      <c r="R17" s="28">
        <f t="shared" si="0"/>
        <v>1675011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7338443</v>
      </c>
      <c r="X17" s="28">
        <f t="shared" si="0"/>
        <v>8826147</v>
      </c>
      <c r="Y17" s="28">
        <f t="shared" si="0"/>
        <v>-1487704</v>
      </c>
      <c r="Z17" s="29">
        <f>+IF(X17&lt;&gt;0,+(Y17/X17)*100,0)</f>
        <v>-16.855644937706113</v>
      </c>
      <c r="AA17" s="30">
        <f>SUM(AA6:AA16)</f>
        <v>-5588635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-6</v>
      </c>
      <c r="I33" s="36"/>
      <c r="J33" s="36">
        <v>-6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</v>
      </c>
      <c r="X33" s="36"/>
      <c r="Y33" s="20">
        <v>-6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</v>
      </c>
      <c r="I36" s="28">
        <f t="shared" si="2"/>
        <v>0</v>
      </c>
      <c r="J36" s="28">
        <f t="shared" si="2"/>
        <v>-6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</v>
      </c>
      <c r="X36" s="28">
        <f t="shared" si="2"/>
        <v>0</v>
      </c>
      <c r="Y36" s="28">
        <f t="shared" si="2"/>
        <v>-6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12587204</v>
      </c>
      <c r="D38" s="32">
        <f>+D17+D27+D36</f>
        <v>0</v>
      </c>
      <c r="E38" s="33">
        <f t="shared" si="3"/>
        <v>31816891</v>
      </c>
      <c r="F38" s="2">
        <f t="shared" si="3"/>
        <v>-5588635</v>
      </c>
      <c r="G38" s="2">
        <f t="shared" si="3"/>
        <v>945685</v>
      </c>
      <c r="H38" s="2">
        <f t="shared" si="3"/>
        <v>931097</v>
      </c>
      <c r="I38" s="2">
        <f t="shared" si="3"/>
        <v>968382</v>
      </c>
      <c r="J38" s="2">
        <f t="shared" si="3"/>
        <v>2845164</v>
      </c>
      <c r="K38" s="2">
        <f t="shared" si="3"/>
        <v>1145250</v>
      </c>
      <c r="L38" s="2">
        <f t="shared" si="3"/>
        <v>758788</v>
      </c>
      <c r="M38" s="2">
        <f t="shared" si="3"/>
        <v>914224</v>
      </c>
      <c r="N38" s="2">
        <f t="shared" si="3"/>
        <v>2818262</v>
      </c>
      <c r="O38" s="2">
        <f t="shared" si="3"/>
        <v>1074912</v>
      </c>
      <c r="P38" s="2">
        <f t="shared" si="3"/>
        <v>1275889</v>
      </c>
      <c r="Q38" s="2">
        <f t="shared" si="3"/>
        <v>-675790</v>
      </c>
      <c r="R38" s="2">
        <f t="shared" si="3"/>
        <v>1675011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7338437</v>
      </c>
      <c r="X38" s="2">
        <f t="shared" si="3"/>
        <v>8826147</v>
      </c>
      <c r="Y38" s="2">
        <f t="shared" si="3"/>
        <v>-1487710</v>
      </c>
      <c r="Z38" s="34">
        <f>+IF(X38&lt;&gt;0,+(Y38/X38)*100,0)</f>
        <v>-16.855712917539218</v>
      </c>
      <c r="AA38" s="35">
        <f>+AA17+AA27+AA36</f>
        <v>-5588635</v>
      </c>
    </row>
    <row r="39" spans="1:27" x14ac:dyDescent="0.25">
      <c r="A39" s="23" t="s">
        <v>61</v>
      </c>
      <c r="B39" s="17"/>
      <c r="C39" s="32">
        <v>-335676</v>
      </c>
      <c r="D39" s="32"/>
      <c r="E39" s="33"/>
      <c r="F39" s="2"/>
      <c r="G39" s="2">
        <v>132821628</v>
      </c>
      <c r="H39" s="2">
        <f>+G40+H60</f>
        <v>133767313</v>
      </c>
      <c r="I39" s="2">
        <f>+H40+I60</f>
        <v>134698410</v>
      </c>
      <c r="J39" s="2">
        <f>+G39</f>
        <v>132821628</v>
      </c>
      <c r="K39" s="2">
        <f>+I40+K60</f>
        <v>135666792</v>
      </c>
      <c r="L39" s="2">
        <f>+K40+L60</f>
        <v>136812042</v>
      </c>
      <c r="M39" s="2">
        <f>+L40+M60</f>
        <v>137570830</v>
      </c>
      <c r="N39" s="2">
        <f>+K39</f>
        <v>135666792</v>
      </c>
      <c r="O39" s="2">
        <f>+M40+O60</f>
        <v>138485054</v>
      </c>
      <c r="P39" s="2">
        <f>+O40+P60</f>
        <v>139559966</v>
      </c>
      <c r="Q39" s="2">
        <f>+P40+Q60</f>
        <v>140835855</v>
      </c>
      <c r="R39" s="2">
        <f>+O39</f>
        <v>138485054</v>
      </c>
      <c r="S39" s="2">
        <f>+Q40+S60</f>
        <v>140160065</v>
      </c>
      <c r="T39" s="2">
        <f>+S40+T60</f>
        <v>140160065</v>
      </c>
      <c r="U39" s="2">
        <f>+T40+U60</f>
        <v>140160065</v>
      </c>
      <c r="V39" s="2">
        <f>+S39</f>
        <v>140160065</v>
      </c>
      <c r="W39" s="2">
        <f>+G39</f>
        <v>132821628</v>
      </c>
      <c r="X39" s="2"/>
      <c r="Y39" s="2">
        <f>+W39-X39</f>
        <v>132821628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12251528</v>
      </c>
      <c r="D40" s="43">
        <f t="shared" ref="D40:AA40" si="4">+D38+D39</f>
        <v>0</v>
      </c>
      <c r="E40" s="44">
        <f t="shared" si="4"/>
        <v>31816891</v>
      </c>
      <c r="F40" s="45">
        <f t="shared" si="4"/>
        <v>-5588635</v>
      </c>
      <c r="G40" s="45">
        <f t="shared" si="4"/>
        <v>133767313</v>
      </c>
      <c r="H40" s="45">
        <f t="shared" si="4"/>
        <v>134698410</v>
      </c>
      <c r="I40" s="45">
        <f t="shared" si="4"/>
        <v>135666792</v>
      </c>
      <c r="J40" s="45">
        <f>+I40</f>
        <v>135666792</v>
      </c>
      <c r="K40" s="45">
        <f t="shared" si="4"/>
        <v>136812042</v>
      </c>
      <c r="L40" s="45">
        <f t="shared" si="4"/>
        <v>137570830</v>
      </c>
      <c r="M40" s="45">
        <f t="shared" si="4"/>
        <v>138485054</v>
      </c>
      <c r="N40" s="45">
        <f>+M40</f>
        <v>138485054</v>
      </c>
      <c r="O40" s="45">
        <f t="shared" si="4"/>
        <v>139559966</v>
      </c>
      <c r="P40" s="45">
        <f t="shared" si="4"/>
        <v>140835855</v>
      </c>
      <c r="Q40" s="45">
        <f t="shared" si="4"/>
        <v>140160065</v>
      </c>
      <c r="R40" s="45">
        <f>+Q40</f>
        <v>140160065</v>
      </c>
      <c r="S40" s="45">
        <f t="shared" si="4"/>
        <v>140160065</v>
      </c>
      <c r="T40" s="45">
        <f t="shared" si="4"/>
        <v>140160065</v>
      </c>
      <c r="U40" s="45">
        <f t="shared" si="4"/>
        <v>140160065</v>
      </c>
      <c r="V40" s="45">
        <f>+U40</f>
        <v>140160065</v>
      </c>
      <c r="W40" s="45">
        <f>+V40</f>
        <v>140160065</v>
      </c>
      <c r="X40" s="45">
        <f t="shared" si="4"/>
        <v>8826147</v>
      </c>
      <c r="Y40" s="45">
        <f t="shared" si="4"/>
        <v>131333918</v>
      </c>
      <c r="Z40" s="46">
        <f>+IF(X40&lt;&gt;0,+(Y40/X40)*100,0)</f>
        <v>1488.0096377275383</v>
      </c>
      <c r="AA40" s="47">
        <f t="shared" si="4"/>
        <v>-5588635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132821628</v>
      </c>
      <c r="J60">
        <v>132821628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4655052</v>
      </c>
      <c r="F7" s="20">
        <v>5493428</v>
      </c>
      <c r="G7" s="20">
        <v>90560</v>
      </c>
      <c r="H7" s="20">
        <v>93625</v>
      </c>
      <c r="I7" s="20">
        <v>79385</v>
      </c>
      <c r="J7" s="20">
        <v>263570</v>
      </c>
      <c r="K7" s="20">
        <v>91133</v>
      </c>
      <c r="L7" s="20">
        <v>99692</v>
      </c>
      <c r="M7" s="20">
        <v>63759</v>
      </c>
      <c r="N7" s="20">
        <v>254584</v>
      </c>
      <c r="O7" s="20">
        <v>73728</v>
      </c>
      <c r="P7" s="20">
        <v>73983</v>
      </c>
      <c r="Q7" s="20">
        <v>86443</v>
      </c>
      <c r="R7" s="20">
        <v>234154</v>
      </c>
      <c r="S7" s="20"/>
      <c r="T7" s="20"/>
      <c r="U7" s="20"/>
      <c r="V7" s="20"/>
      <c r="W7" s="20">
        <v>752308</v>
      </c>
      <c r="X7" s="20">
        <v>3700883</v>
      </c>
      <c r="Y7" s="20">
        <v>-2948575</v>
      </c>
      <c r="Z7" s="21">
        <v>-79.672202552742149</v>
      </c>
      <c r="AA7" s="22">
        <v>5493428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1485000</v>
      </c>
      <c r="F9" s="20">
        <v>1485000</v>
      </c>
      <c r="G9" s="20"/>
      <c r="H9" s="20">
        <v>372000</v>
      </c>
      <c r="I9" s="20"/>
      <c r="J9" s="20">
        <v>372000</v>
      </c>
      <c r="K9" s="20"/>
      <c r="L9" s="20">
        <v>668000</v>
      </c>
      <c r="M9" s="20"/>
      <c r="N9" s="20">
        <v>668000</v>
      </c>
      <c r="O9" s="20"/>
      <c r="P9" s="20">
        <v>445000</v>
      </c>
      <c r="Q9" s="20"/>
      <c r="R9" s="20">
        <v>445000</v>
      </c>
      <c r="S9" s="20"/>
      <c r="T9" s="20"/>
      <c r="U9" s="20"/>
      <c r="V9" s="20"/>
      <c r="W9" s="20">
        <v>1485000</v>
      </c>
      <c r="X9" s="20">
        <v>1113750</v>
      </c>
      <c r="Y9" s="20">
        <v>371250</v>
      </c>
      <c r="Z9" s="21">
        <v>33.333333333333329</v>
      </c>
      <c r="AA9" s="22">
        <v>1485000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-7603284</v>
      </c>
      <c r="F14" s="20">
        <v>-6363280</v>
      </c>
      <c r="G14" s="20">
        <v>-49000</v>
      </c>
      <c r="H14" s="20"/>
      <c r="I14" s="20"/>
      <c r="J14" s="20">
        <v>-49000</v>
      </c>
      <c r="K14" s="20"/>
      <c r="L14" s="20"/>
      <c r="M14" s="20">
        <v>-121880</v>
      </c>
      <c r="N14" s="20">
        <v>-121880</v>
      </c>
      <c r="O14" s="20"/>
      <c r="P14" s="20"/>
      <c r="Q14" s="20"/>
      <c r="R14" s="20"/>
      <c r="S14" s="20"/>
      <c r="T14" s="20"/>
      <c r="U14" s="20"/>
      <c r="V14" s="20"/>
      <c r="W14" s="20">
        <v>-170880</v>
      </c>
      <c r="X14" s="20">
        <v>-5392462</v>
      </c>
      <c r="Y14" s="20">
        <v>5221582</v>
      </c>
      <c r="Z14" s="21">
        <v>-96.831132050629193</v>
      </c>
      <c r="AA14" s="22">
        <v>-6363280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-1463232</v>
      </c>
      <c r="F17" s="28">
        <f t="shared" si="0"/>
        <v>615148</v>
      </c>
      <c r="G17" s="28">
        <f t="shared" si="0"/>
        <v>41560</v>
      </c>
      <c r="H17" s="28">
        <f t="shared" si="0"/>
        <v>465625</v>
      </c>
      <c r="I17" s="28">
        <f t="shared" si="0"/>
        <v>79385</v>
      </c>
      <c r="J17" s="28">
        <f t="shared" si="0"/>
        <v>586570</v>
      </c>
      <c r="K17" s="28">
        <f t="shared" si="0"/>
        <v>91133</v>
      </c>
      <c r="L17" s="28">
        <f t="shared" si="0"/>
        <v>767692</v>
      </c>
      <c r="M17" s="28">
        <f t="shared" si="0"/>
        <v>-58121</v>
      </c>
      <c r="N17" s="28">
        <f t="shared" si="0"/>
        <v>800704</v>
      </c>
      <c r="O17" s="28">
        <f t="shared" si="0"/>
        <v>73728</v>
      </c>
      <c r="P17" s="28">
        <f t="shared" si="0"/>
        <v>518983</v>
      </c>
      <c r="Q17" s="28">
        <f t="shared" si="0"/>
        <v>86443</v>
      </c>
      <c r="R17" s="28">
        <f t="shared" si="0"/>
        <v>679154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2066428</v>
      </c>
      <c r="X17" s="28">
        <f t="shared" si="0"/>
        <v>-577829</v>
      </c>
      <c r="Y17" s="28">
        <f t="shared" si="0"/>
        <v>2644257</v>
      </c>
      <c r="Z17" s="29">
        <f>+IF(X17&lt;&gt;0,+(Y17/X17)*100,0)</f>
        <v>-457.61929567397965</v>
      </c>
      <c r="AA17" s="30">
        <f>SUM(AA6:AA16)</f>
        <v>615148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-170</v>
      </c>
      <c r="I33" s="36"/>
      <c r="J33" s="36">
        <v>-170</v>
      </c>
      <c r="K33" s="20">
        <v>-260</v>
      </c>
      <c r="L33" s="20">
        <v>-11</v>
      </c>
      <c r="M33" s="20">
        <v>-1087</v>
      </c>
      <c r="N33" s="20">
        <v>-1358</v>
      </c>
      <c r="O33" s="36">
        <v>-91</v>
      </c>
      <c r="P33" s="36">
        <v>-214</v>
      </c>
      <c r="Q33" s="36">
        <v>-79</v>
      </c>
      <c r="R33" s="20">
        <v>-384</v>
      </c>
      <c r="S33" s="20"/>
      <c r="T33" s="20"/>
      <c r="U33" s="20"/>
      <c r="V33" s="36"/>
      <c r="W33" s="36">
        <v>-1912</v>
      </c>
      <c r="X33" s="36"/>
      <c r="Y33" s="20">
        <v>-1912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-170</v>
      </c>
      <c r="I36" s="28">
        <f t="shared" si="2"/>
        <v>0</v>
      </c>
      <c r="J36" s="28">
        <f t="shared" si="2"/>
        <v>-170</v>
      </c>
      <c r="K36" s="28">
        <f t="shared" si="2"/>
        <v>-260</v>
      </c>
      <c r="L36" s="28">
        <f t="shared" si="2"/>
        <v>-11</v>
      </c>
      <c r="M36" s="28">
        <f t="shared" si="2"/>
        <v>-1087</v>
      </c>
      <c r="N36" s="28">
        <f t="shared" si="2"/>
        <v>-1358</v>
      </c>
      <c r="O36" s="28">
        <f t="shared" si="2"/>
        <v>-91</v>
      </c>
      <c r="P36" s="28">
        <f t="shared" si="2"/>
        <v>-214</v>
      </c>
      <c r="Q36" s="28">
        <f t="shared" si="2"/>
        <v>-79</v>
      </c>
      <c r="R36" s="28">
        <f t="shared" si="2"/>
        <v>-384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-1912</v>
      </c>
      <c r="X36" s="28">
        <f t="shared" si="2"/>
        <v>0</v>
      </c>
      <c r="Y36" s="28">
        <f t="shared" si="2"/>
        <v>-1912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-1463232</v>
      </c>
      <c r="F38" s="2">
        <f t="shared" si="3"/>
        <v>615148</v>
      </c>
      <c r="G38" s="2">
        <f t="shared" si="3"/>
        <v>41560</v>
      </c>
      <c r="H38" s="2">
        <f t="shared" si="3"/>
        <v>465455</v>
      </c>
      <c r="I38" s="2">
        <f t="shared" si="3"/>
        <v>79385</v>
      </c>
      <c r="J38" s="2">
        <f t="shared" si="3"/>
        <v>586400</v>
      </c>
      <c r="K38" s="2">
        <f t="shared" si="3"/>
        <v>90873</v>
      </c>
      <c r="L38" s="2">
        <f t="shared" si="3"/>
        <v>767681</v>
      </c>
      <c r="M38" s="2">
        <f t="shared" si="3"/>
        <v>-59208</v>
      </c>
      <c r="N38" s="2">
        <f t="shared" si="3"/>
        <v>799346</v>
      </c>
      <c r="O38" s="2">
        <f t="shared" si="3"/>
        <v>73637</v>
      </c>
      <c r="P38" s="2">
        <f t="shared" si="3"/>
        <v>518769</v>
      </c>
      <c r="Q38" s="2">
        <f t="shared" si="3"/>
        <v>86364</v>
      </c>
      <c r="R38" s="2">
        <f t="shared" si="3"/>
        <v>678770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2064516</v>
      </c>
      <c r="X38" s="2">
        <f t="shared" si="3"/>
        <v>-577829</v>
      </c>
      <c r="Y38" s="2">
        <f t="shared" si="3"/>
        <v>2642345</v>
      </c>
      <c r="Z38" s="34">
        <f>+IF(X38&lt;&gt;0,+(Y38/X38)*100,0)</f>
        <v>-457.28840193205951</v>
      </c>
      <c r="AA38" s="35">
        <f>+AA17+AA27+AA36</f>
        <v>615148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3355721</v>
      </c>
      <c r="H39" s="2">
        <f>+G40+H60</f>
        <v>3397281</v>
      </c>
      <c r="I39" s="2">
        <f>+H40+I60</f>
        <v>3862736</v>
      </c>
      <c r="J39" s="2">
        <f>+G39</f>
        <v>3355721</v>
      </c>
      <c r="K39" s="2">
        <f>+I40+K60</f>
        <v>3942121</v>
      </c>
      <c r="L39" s="2">
        <f>+K40+L60</f>
        <v>4032994</v>
      </c>
      <c r="M39" s="2">
        <f>+L40+M60</f>
        <v>4800675</v>
      </c>
      <c r="N39" s="2">
        <f>+K39</f>
        <v>3942121</v>
      </c>
      <c r="O39" s="2">
        <f>+M40+O60</f>
        <v>4741467</v>
      </c>
      <c r="P39" s="2">
        <f>+O40+P60</f>
        <v>4815104</v>
      </c>
      <c r="Q39" s="2">
        <f>+P40+Q60</f>
        <v>5333873</v>
      </c>
      <c r="R39" s="2">
        <f>+O39</f>
        <v>4741467</v>
      </c>
      <c r="S39" s="2">
        <f>+Q40+S60</f>
        <v>5420237</v>
      </c>
      <c r="T39" s="2">
        <f>+S40+T60</f>
        <v>5420237</v>
      </c>
      <c r="U39" s="2">
        <f>+T40+U60</f>
        <v>5420237</v>
      </c>
      <c r="V39" s="2">
        <f>+S39</f>
        <v>5420237</v>
      </c>
      <c r="W39" s="2">
        <f>+G39</f>
        <v>3355721</v>
      </c>
      <c r="X39" s="2"/>
      <c r="Y39" s="2">
        <f>+W39-X39</f>
        <v>3355721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-1463232</v>
      </c>
      <c r="F40" s="45">
        <f t="shared" si="4"/>
        <v>615148</v>
      </c>
      <c r="G40" s="45">
        <f t="shared" si="4"/>
        <v>3397281</v>
      </c>
      <c r="H40" s="45">
        <f t="shared" si="4"/>
        <v>3862736</v>
      </c>
      <c r="I40" s="45">
        <f t="shared" si="4"/>
        <v>3942121</v>
      </c>
      <c r="J40" s="45">
        <f>+I40</f>
        <v>3942121</v>
      </c>
      <c r="K40" s="45">
        <f t="shared" si="4"/>
        <v>4032994</v>
      </c>
      <c r="L40" s="45">
        <f t="shared" si="4"/>
        <v>4800675</v>
      </c>
      <c r="M40" s="45">
        <f t="shared" si="4"/>
        <v>4741467</v>
      </c>
      <c r="N40" s="45">
        <f>+M40</f>
        <v>4741467</v>
      </c>
      <c r="O40" s="45">
        <f t="shared" si="4"/>
        <v>4815104</v>
      </c>
      <c r="P40" s="45">
        <f t="shared" si="4"/>
        <v>5333873</v>
      </c>
      <c r="Q40" s="45">
        <f t="shared" si="4"/>
        <v>5420237</v>
      </c>
      <c r="R40" s="45">
        <f>+Q40</f>
        <v>5420237</v>
      </c>
      <c r="S40" s="45">
        <f t="shared" si="4"/>
        <v>5420237</v>
      </c>
      <c r="T40" s="45">
        <f t="shared" si="4"/>
        <v>5420237</v>
      </c>
      <c r="U40" s="45">
        <f t="shared" si="4"/>
        <v>5420237</v>
      </c>
      <c r="V40" s="45">
        <f>+U40</f>
        <v>5420237</v>
      </c>
      <c r="W40" s="45">
        <f>+V40</f>
        <v>5420237</v>
      </c>
      <c r="X40" s="45">
        <f t="shared" si="4"/>
        <v>-577829</v>
      </c>
      <c r="Y40" s="45">
        <f t="shared" si="4"/>
        <v>5998066</v>
      </c>
      <c r="Z40" s="46">
        <f>+IF(X40&lt;&gt;0,+(Y40/X40)*100,0)</f>
        <v>-1038.0347819164492</v>
      </c>
      <c r="AA40" s="47">
        <f t="shared" si="4"/>
        <v>615148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3355721</v>
      </c>
      <c r="J60">
        <v>3355721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114727285</v>
      </c>
      <c r="F7" s="20">
        <v>114727285</v>
      </c>
      <c r="G7" s="20"/>
      <c r="H7" s="20">
        <v>1963983</v>
      </c>
      <c r="I7" s="20">
        <v>5833190</v>
      </c>
      <c r="J7" s="20">
        <v>7797173</v>
      </c>
      <c r="K7" s="20">
        <v>5363530</v>
      </c>
      <c r="L7" s="20">
        <v>5385392</v>
      </c>
      <c r="M7" s="20">
        <v>5215188</v>
      </c>
      <c r="N7" s="20">
        <v>15964110</v>
      </c>
      <c r="O7" s="20">
        <v>5387587</v>
      </c>
      <c r="P7" s="20">
        <v>5181339</v>
      </c>
      <c r="Q7" s="20">
        <v>5837913</v>
      </c>
      <c r="R7" s="20">
        <v>16406839</v>
      </c>
      <c r="S7" s="20"/>
      <c r="T7" s="20"/>
      <c r="U7" s="20"/>
      <c r="V7" s="20"/>
      <c r="W7" s="20">
        <v>40168122</v>
      </c>
      <c r="X7" s="20">
        <v>86045463</v>
      </c>
      <c r="Y7" s="20">
        <v>-45877341</v>
      </c>
      <c r="Z7" s="21">
        <v>-53.317559578940262</v>
      </c>
      <c r="AA7" s="22">
        <v>114727285</v>
      </c>
    </row>
    <row r="8" spans="1:27" x14ac:dyDescent="0.25">
      <c r="A8" s="23" t="s">
        <v>36</v>
      </c>
      <c r="B8" s="17" t="s">
        <v>32</v>
      </c>
      <c r="C8" s="18">
        <v>65335319</v>
      </c>
      <c r="D8" s="18"/>
      <c r="E8" s="19"/>
      <c r="F8" s="20"/>
      <c r="G8" s="20">
        <v>5541826</v>
      </c>
      <c r="H8" s="20">
        <v>3576555</v>
      </c>
      <c r="I8" s="20">
        <v>54680</v>
      </c>
      <c r="J8" s="20">
        <v>9173061</v>
      </c>
      <c r="K8" s="20">
        <v>51237</v>
      </c>
      <c r="L8" s="20">
        <v>52580</v>
      </c>
      <c r="M8" s="20">
        <v>45636</v>
      </c>
      <c r="N8" s="20">
        <v>149453</v>
      </c>
      <c r="O8" s="20">
        <v>55223</v>
      </c>
      <c r="P8" s="20">
        <v>52903</v>
      </c>
      <c r="Q8" s="20">
        <v>54983</v>
      </c>
      <c r="R8" s="20">
        <v>163109</v>
      </c>
      <c r="S8" s="20"/>
      <c r="T8" s="20"/>
      <c r="U8" s="20"/>
      <c r="V8" s="20"/>
      <c r="W8" s="20">
        <v>9485623</v>
      </c>
      <c r="X8" s="20"/>
      <c r="Y8" s="20">
        <v>9485623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-13600580</v>
      </c>
      <c r="D14" s="18"/>
      <c r="E14" s="19">
        <v>-618230</v>
      </c>
      <c r="F14" s="20">
        <v>12257859</v>
      </c>
      <c r="G14" s="20">
        <v>-1364905</v>
      </c>
      <c r="H14" s="20">
        <v>-631387</v>
      </c>
      <c r="I14" s="20">
        <v>-1013046</v>
      </c>
      <c r="J14" s="20">
        <v>-3009338</v>
      </c>
      <c r="K14" s="20">
        <v>-686868</v>
      </c>
      <c r="L14" s="20">
        <v>-744433</v>
      </c>
      <c r="M14" s="20">
        <v>-610724</v>
      </c>
      <c r="N14" s="20">
        <v>-2042025</v>
      </c>
      <c r="O14" s="20">
        <v>-1271937</v>
      </c>
      <c r="P14" s="20">
        <v>-4025</v>
      </c>
      <c r="Q14" s="20">
        <v>-797823</v>
      </c>
      <c r="R14" s="20">
        <v>-2073785</v>
      </c>
      <c r="S14" s="20"/>
      <c r="T14" s="20"/>
      <c r="U14" s="20"/>
      <c r="V14" s="20"/>
      <c r="W14" s="20">
        <v>-7125148</v>
      </c>
      <c r="X14" s="20">
        <v>2755343</v>
      </c>
      <c r="Y14" s="20">
        <v>-9880491</v>
      </c>
      <c r="Z14" s="21">
        <v>-358.59386653494687</v>
      </c>
      <c r="AA14" s="22">
        <v>12257859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51734739</v>
      </c>
      <c r="D17" s="26">
        <f>SUM(D6:D16)</f>
        <v>0</v>
      </c>
      <c r="E17" s="27">
        <f t="shared" si="0"/>
        <v>114109055</v>
      </c>
      <c r="F17" s="28">
        <f t="shared" si="0"/>
        <v>126985144</v>
      </c>
      <c r="G17" s="28">
        <f t="shared" si="0"/>
        <v>4176921</v>
      </c>
      <c r="H17" s="28">
        <f t="shared" si="0"/>
        <v>4909151</v>
      </c>
      <c r="I17" s="28">
        <f t="shared" si="0"/>
        <v>4874824</v>
      </c>
      <c r="J17" s="28">
        <f t="shared" si="0"/>
        <v>13960896</v>
      </c>
      <c r="K17" s="28">
        <f t="shared" si="0"/>
        <v>4727899</v>
      </c>
      <c r="L17" s="28">
        <f t="shared" si="0"/>
        <v>4693539</v>
      </c>
      <c r="M17" s="28">
        <f t="shared" si="0"/>
        <v>4650100</v>
      </c>
      <c r="N17" s="28">
        <f t="shared" si="0"/>
        <v>14071538</v>
      </c>
      <c r="O17" s="28">
        <f t="shared" si="0"/>
        <v>4170873</v>
      </c>
      <c r="P17" s="28">
        <f t="shared" si="0"/>
        <v>5230217</v>
      </c>
      <c r="Q17" s="28">
        <f t="shared" si="0"/>
        <v>5095073</v>
      </c>
      <c r="R17" s="28">
        <f t="shared" si="0"/>
        <v>14496163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42528597</v>
      </c>
      <c r="X17" s="28">
        <f t="shared" si="0"/>
        <v>88800806</v>
      </c>
      <c r="Y17" s="28">
        <f t="shared" si="0"/>
        <v>-46272209</v>
      </c>
      <c r="Z17" s="29">
        <f>+IF(X17&lt;&gt;0,+(Y17/X17)*100,0)</f>
        <v>-52.10787050739156</v>
      </c>
      <c r="AA17" s="30">
        <f>SUM(AA6:AA16)</f>
        <v>126985144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-11999997</v>
      </c>
      <c r="Y26" s="20">
        <v>11999997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-11999997</v>
      </c>
      <c r="Y27" s="28">
        <f t="shared" si="1"/>
        <v>11999997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-1533</v>
      </c>
      <c r="H33" s="36">
        <v>-1445</v>
      </c>
      <c r="I33" s="36">
        <v>-840</v>
      </c>
      <c r="J33" s="36">
        <v>-3818</v>
      </c>
      <c r="K33" s="20">
        <v>-364</v>
      </c>
      <c r="L33" s="20">
        <v>-527</v>
      </c>
      <c r="M33" s="20">
        <v>-2043</v>
      </c>
      <c r="N33" s="20">
        <v>-2934</v>
      </c>
      <c r="O33" s="36">
        <v>-577</v>
      </c>
      <c r="P33" s="36">
        <v>-3214</v>
      </c>
      <c r="Q33" s="36">
        <v>-4300</v>
      </c>
      <c r="R33" s="20">
        <v>-8091</v>
      </c>
      <c r="S33" s="20"/>
      <c r="T33" s="20"/>
      <c r="U33" s="20"/>
      <c r="V33" s="36"/>
      <c r="W33" s="36">
        <v>-14843</v>
      </c>
      <c r="X33" s="36"/>
      <c r="Y33" s="20">
        <v>-14843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</v>
      </c>
      <c r="H36" s="28">
        <f t="shared" si="2"/>
        <v>-1445</v>
      </c>
      <c r="I36" s="28">
        <f t="shared" si="2"/>
        <v>-840</v>
      </c>
      <c r="J36" s="28">
        <f t="shared" si="2"/>
        <v>-3818</v>
      </c>
      <c r="K36" s="28">
        <f t="shared" si="2"/>
        <v>-364</v>
      </c>
      <c r="L36" s="28">
        <f t="shared" si="2"/>
        <v>-527</v>
      </c>
      <c r="M36" s="28">
        <f t="shared" si="2"/>
        <v>-2043</v>
      </c>
      <c r="N36" s="28">
        <f t="shared" si="2"/>
        <v>-2934</v>
      </c>
      <c r="O36" s="28">
        <f t="shared" si="2"/>
        <v>-577</v>
      </c>
      <c r="P36" s="28">
        <f t="shared" si="2"/>
        <v>-3214</v>
      </c>
      <c r="Q36" s="28">
        <f t="shared" si="2"/>
        <v>-4300</v>
      </c>
      <c r="R36" s="28">
        <f t="shared" si="2"/>
        <v>-8091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-14843</v>
      </c>
      <c r="X36" s="28">
        <f t="shared" si="2"/>
        <v>0</v>
      </c>
      <c r="Y36" s="28">
        <f t="shared" si="2"/>
        <v>-14843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51734739</v>
      </c>
      <c r="D38" s="32">
        <f>+D17+D27+D36</f>
        <v>0</v>
      </c>
      <c r="E38" s="33">
        <f t="shared" si="3"/>
        <v>95109055</v>
      </c>
      <c r="F38" s="2">
        <f t="shared" si="3"/>
        <v>116985144</v>
      </c>
      <c r="G38" s="2">
        <f t="shared" si="3"/>
        <v>4175388</v>
      </c>
      <c r="H38" s="2">
        <f t="shared" si="3"/>
        <v>4907706</v>
      </c>
      <c r="I38" s="2">
        <f t="shared" si="3"/>
        <v>4873984</v>
      </c>
      <c r="J38" s="2">
        <f t="shared" si="3"/>
        <v>13957078</v>
      </c>
      <c r="K38" s="2">
        <f t="shared" si="3"/>
        <v>4727535</v>
      </c>
      <c r="L38" s="2">
        <f t="shared" si="3"/>
        <v>4693012</v>
      </c>
      <c r="M38" s="2">
        <f t="shared" si="3"/>
        <v>4648057</v>
      </c>
      <c r="N38" s="2">
        <f t="shared" si="3"/>
        <v>14068604</v>
      </c>
      <c r="O38" s="2">
        <f t="shared" si="3"/>
        <v>4170296</v>
      </c>
      <c r="P38" s="2">
        <f t="shared" si="3"/>
        <v>5227003</v>
      </c>
      <c r="Q38" s="2">
        <f t="shared" si="3"/>
        <v>5090773</v>
      </c>
      <c r="R38" s="2">
        <f t="shared" si="3"/>
        <v>14488072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42513754</v>
      </c>
      <c r="X38" s="2">
        <f t="shared" si="3"/>
        <v>76800809</v>
      </c>
      <c r="Y38" s="2">
        <f t="shared" si="3"/>
        <v>-34287055</v>
      </c>
      <c r="Z38" s="34">
        <f>+IF(X38&lt;&gt;0,+(Y38/X38)*100,0)</f>
        <v>-44.644132589801231</v>
      </c>
      <c r="AA38" s="35">
        <f>+AA17+AA27+AA36</f>
        <v>116985144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149266989</v>
      </c>
      <c r="H39" s="2">
        <f>+G40+H60</f>
        <v>153442377</v>
      </c>
      <c r="I39" s="2">
        <f>+H40+I60</f>
        <v>158350083</v>
      </c>
      <c r="J39" s="2">
        <f>+G39</f>
        <v>149266989</v>
      </c>
      <c r="K39" s="2">
        <f>+I40+K60</f>
        <v>163224067</v>
      </c>
      <c r="L39" s="2">
        <f>+K40+L60</f>
        <v>167951602</v>
      </c>
      <c r="M39" s="2">
        <f>+L40+M60</f>
        <v>172644614</v>
      </c>
      <c r="N39" s="2">
        <f>+K39</f>
        <v>163224067</v>
      </c>
      <c r="O39" s="2">
        <f>+M40+O60</f>
        <v>177292671</v>
      </c>
      <c r="P39" s="2">
        <f>+O40+P60</f>
        <v>181462967</v>
      </c>
      <c r="Q39" s="2">
        <f>+P40+Q60</f>
        <v>186689970</v>
      </c>
      <c r="R39" s="2">
        <f>+O39</f>
        <v>177292671</v>
      </c>
      <c r="S39" s="2">
        <f>+Q40+S60</f>
        <v>191780743</v>
      </c>
      <c r="T39" s="2">
        <f>+S40+T60</f>
        <v>191780743</v>
      </c>
      <c r="U39" s="2">
        <f>+T40+U60</f>
        <v>191780743</v>
      </c>
      <c r="V39" s="2">
        <f>+S39</f>
        <v>191780743</v>
      </c>
      <c r="W39" s="2">
        <f>+G39</f>
        <v>149266989</v>
      </c>
      <c r="X39" s="2"/>
      <c r="Y39" s="2">
        <f>+W39-X39</f>
        <v>149266989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51734739</v>
      </c>
      <c r="D40" s="43">
        <f t="shared" ref="D40:AA40" si="4">+D38+D39</f>
        <v>0</v>
      </c>
      <c r="E40" s="44">
        <f t="shared" si="4"/>
        <v>95109055</v>
      </c>
      <c r="F40" s="45">
        <f t="shared" si="4"/>
        <v>116985144</v>
      </c>
      <c r="G40" s="45">
        <f t="shared" si="4"/>
        <v>153442377</v>
      </c>
      <c r="H40" s="45">
        <f t="shared" si="4"/>
        <v>158350083</v>
      </c>
      <c r="I40" s="45">
        <f t="shared" si="4"/>
        <v>163224067</v>
      </c>
      <c r="J40" s="45">
        <f>+I40</f>
        <v>163224067</v>
      </c>
      <c r="K40" s="45">
        <f t="shared" si="4"/>
        <v>167951602</v>
      </c>
      <c r="L40" s="45">
        <f t="shared" si="4"/>
        <v>172644614</v>
      </c>
      <c r="M40" s="45">
        <f t="shared" si="4"/>
        <v>177292671</v>
      </c>
      <c r="N40" s="45">
        <f>+M40</f>
        <v>177292671</v>
      </c>
      <c r="O40" s="45">
        <f t="shared" si="4"/>
        <v>181462967</v>
      </c>
      <c r="P40" s="45">
        <f t="shared" si="4"/>
        <v>186689970</v>
      </c>
      <c r="Q40" s="45">
        <f t="shared" si="4"/>
        <v>191780743</v>
      </c>
      <c r="R40" s="45">
        <f>+Q40</f>
        <v>191780743</v>
      </c>
      <c r="S40" s="45">
        <f t="shared" si="4"/>
        <v>191780743</v>
      </c>
      <c r="T40" s="45">
        <f t="shared" si="4"/>
        <v>191780743</v>
      </c>
      <c r="U40" s="45">
        <f t="shared" si="4"/>
        <v>191780743</v>
      </c>
      <c r="V40" s="45">
        <f>+U40</f>
        <v>191780743</v>
      </c>
      <c r="W40" s="45">
        <f>+V40</f>
        <v>191780743</v>
      </c>
      <c r="X40" s="45">
        <f t="shared" si="4"/>
        <v>76800809</v>
      </c>
      <c r="Y40" s="45">
        <f t="shared" si="4"/>
        <v>114979934</v>
      </c>
      <c r="Z40" s="46">
        <f>+IF(X40&lt;&gt;0,+(Y40/X40)*100,0)</f>
        <v>149.71187868606955</v>
      </c>
      <c r="AA40" s="47">
        <f t="shared" si="4"/>
        <v>116985144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149266989</v>
      </c>
      <c r="J60">
        <v>149266989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8470597</v>
      </c>
      <c r="D7" s="18"/>
      <c r="E7" s="19">
        <v>8822160</v>
      </c>
      <c r="F7" s="20">
        <v>8822160</v>
      </c>
      <c r="G7" s="20">
        <v>757505</v>
      </c>
      <c r="H7" s="20">
        <v>803204</v>
      </c>
      <c r="I7" s="20">
        <v>747107</v>
      </c>
      <c r="J7" s="20">
        <v>2307816</v>
      </c>
      <c r="K7" s="20">
        <v>843210</v>
      </c>
      <c r="L7" s="20">
        <v>749330</v>
      </c>
      <c r="M7" s="20">
        <v>724701</v>
      </c>
      <c r="N7" s="20">
        <v>2317241</v>
      </c>
      <c r="O7" s="20">
        <v>792637</v>
      </c>
      <c r="P7" s="20">
        <v>763310</v>
      </c>
      <c r="Q7" s="20">
        <v>793327</v>
      </c>
      <c r="R7" s="20">
        <v>2349274</v>
      </c>
      <c r="S7" s="20"/>
      <c r="T7" s="20"/>
      <c r="U7" s="20"/>
      <c r="V7" s="20"/>
      <c r="W7" s="20">
        <v>6974331</v>
      </c>
      <c r="X7" s="20">
        <v>6616620</v>
      </c>
      <c r="Y7" s="20">
        <v>357711</v>
      </c>
      <c r="Z7" s="21">
        <v>5.4062497166226864</v>
      </c>
      <c r="AA7" s="22">
        <v>8822160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-2360639</v>
      </c>
      <c r="D14" s="18"/>
      <c r="E14" s="19">
        <v>-70199388</v>
      </c>
      <c r="F14" s="20">
        <v>-70199388</v>
      </c>
      <c r="G14" s="20">
        <v>-490219</v>
      </c>
      <c r="H14" s="20">
        <v>-202220</v>
      </c>
      <c r="I14" s="20">
        <v>-195286</v>
      </c>
      <c r="J14" s="20">
        <v>-887725</v>
      </c>
      <c r="K14" s="20">
        <v>-222382</v>
      </c>
      <c r="L14" s="20">
        <v>-301202</v>
      </c>
      <c r="M14" s="20">
        <v>-243056</v>
      </c>
      <c r="N14" s="20">
        <v>-766640</v>
      </c>
      <c r="O14" s="20">
        <v>-51171</v>
      </c>
      <c r="P14" s="20">
        <v>-263254</v>
      </c>
      <c r="Q14" s="20">
        <v>-254626</v>
      </c>
      <c r="R14" s="20">
        <v>-569051</v>
      </c>
      <c r="S14" s="20"/>
      <c r="T14" s="20"/>
      <c r="U14" s="20"/>
      <c r="V14" s="20"/>
      <c r="W14" s="20">
        <v>-2223416</v>
      </c>
      <c r="X14" s="20">
        <v>-52649541</v>
      </c>
      <c r="Y14" s="20">
        <v>50426125</v>
      </c>
      <c r="Z14" s="21">
        <v>-95.77695083799496</v>
      </c>
      <c r="AA14" s="22">
        <v>-70199388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6109958</v>
      </c>
      <c r="D17" s="26">
        <f>SUM(D6:D16)</f>
        <v>0</v>
      </c>
      <c r="E17" s="27">
        <f t="shared" si="0"/>
        <v>-61377228</v>
      </c>
      <c r="F17" s="28">
        <f t="shared" si="0"/>
        <v>-61377228</v>
      </c>
      <c r="G17" s="28">
        <f t="shared" si="0"/>
        <v>267286</v>
      </c>
      <c r="H17" s="28">
        <f t="shared" si="0"/>
        <v>600984</v>
      </c>
      <c r="I17" s="28">
        <f t="shared" si="0"/>
        <v>551821</v>
      </c>
      <c r="J17" s="28">
        <f t="shared" si="0"/>
        <v>1420091</v>
      </c>
      <c r="K17" s="28">
        <f t="shared" si="0"/>
        <v>620828</v>
      </c>
      <c r="L17" s="28">
        <f t="shared" si="0"/>
        <v>448128</v>
      </c>
      <c r="M17" s="28">
        <f t="shared" si="0"/>
        <v>481645</v>
      </c>
      <c r="N17" s="28">
        <f t="shared" si="0"/>
        <v>1550601</v>
      </c>
      <c r="O17" s="28">
        <f t="shared" si="0"/>
        <v>741466</v>
      </c>
      <c r="P17" s="28">
        <f t="shared" si="0"/>
        <v>500056</v>
      </c>
      <c r="Q17" s="28">
        <f t="shared" si="0"/>
        <v>538701</v>
      </c>
      <c r="R17" s="28">
        <f t="shared" si="0"/>
        <v>1780223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4750915</v>
      </c>
      <c r="X17" s="28">
        <f t="shared" si="0"/>
        <v>-46032921</v>
      </c>
      <c r="Y17" s="28">
        <f t="shared" si="0"/>
        <v>50783836</v>
      </c>
      <c r="Z17" s="29">
        <f>+IF(X17&lt;&gt;0,+(Y17/X17)*100,0)</f>
        <v>-110.32068983847452</v>
      </c>
      <c r="AA17" s="30">
        <f>SUM(AA6:AA16)</f>
        <v>-61377228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-427</v>
      </c>
      <c r="H33" s="36">
        <v>-5423</v>
      </c>
      <c r="I33" s="36">
        <v>-1538</v>
      </c>
      <c r="J33" s="36">
        <v>-7388</v>
      </c>
      <c r="K33" s="20">
        <v>-87</v>
      </c>
      <c r="L33" s="20">
        <v>-736</v>
      </c>
      <c r="M33" s="20">
        <v>-1406</v>
      </c>
      <c r="N33" s="20">
        <v>-2229</v>
      </c>
      <c r="O33" s="36"/>
      <c r="P33" s="36">
        <v>-321</v>
      </c>
      <c r="Q33" s="36"/>
      <c r="R33" s="20">
        <v>-321</v>
      </c>
      <c r="S33" s="20"/>
      <c r="T33" s="20"/>
      <c r="U33" s="20"/>
      <c r="V33" s="36"/>
      <c r="W33" s="36">
        <v>-9938</v>
      </c>
      <c r="X33" s="36"/>
      <c r="Y33" s="20">
        <v>-9938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-427</v>
      </c>
      <c r="H36" s="28">
        <f t="shared" si="2"/>
        <v>-5423</v>
      </c>
      <c r="I36" s="28">
        <f t="shared" si="2"/>
        <v>-1538</v>
      </c>
      <c r="J36" s="28">
        <f t="shared" si="2"/>
        <v>-7388</v>
      </c>
      <c r="K36" s="28">
        <f t="shared" si="2"/>
        <v>-87</v>
      </c>
      <c r="L36" s="28">
        <f t="shared" si="2"/>
        <v>-736</v>
      </c>
      <c r="M36" s="28">
        <f t="shared" si="2"/>
        <v>-1406</v>
      </c>
      <c r="N36" s="28">
        <f t="shared" si="2"/>
        <v>-2229</v>
      </c>
      <c r="O36" s="28">
        <f t="shared" si="2"/>
        <v>0</v>
      </c>
      <c r="P36" s="28">
        <f t="shared" si="2"/>
        <v>-321</v>
      </c>
      <c r="Q36" s="28">
        <f t="shared" si="2"/>
        <v>0</v>
      </c>
      <c r="R36" s="28">
        <f t="shared" si="2"/>
        <v>-321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-9938</v>
      </c>
      <c r="X36" s="28">
        <f t="shared" si="2"/>
        <v>0</v>
      </c>
      <c r="Y36" s="28">
        <f t="shared" si="2"/>
        <v>-9938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6109958</v>
      </c>
      <c r="D38" s="32">
        <f>+D17+D27+D36</f>
        <v>0</v>
      </c>
      <c r="E38" s="33">
        <f t="shared" si="3"/>
        <v>-61377228</v>
      </c>
      <c r="F38" s="2">
        <f t="shared" si="3"/>
        <v>-61377228</v>
      </c>
      <c r="G38" s="2">
        <f t="shared" si="3"/>
        <v>266859</v>
      </c>
      <c r="H38" s="2">
        <f t="shared" si="3"/>
        <v>595561</v>
      </c>
      <c r="I38" s="2">
        <f t="shared" si="3"/>
        <v>550283</v>
      </c>
      <c r="J38" s="2">
        <f t="shared" si="3"/>
        <v>1412703</v>
      </c>
      <c r="K38" s="2">
        <f t="shared" si="3"/>
        <v>620741</v>
      </c>
      <c r="L38" s="2">
        <f t="shared" si="3"/>
        <v>447392</v>
      </c>
      <c r="M38" s="2">
        <f t="shared" si="3"/>
        <v>480239</v>
      </c>
      <c r="N38" s="2">
        <f t="shared" si="3"/>
        <v>1548372</v>
      </c>
      <c r="O38" s="2">
        <f t="shared" si="3"/>
        <v>741466</v>
      </c>
      <c r="P38" s="2">
        <f t="shared" si="3"/>
        <v>499735</v>
      </c>
      <c r="Q38" s="2">
        <f t="shared" si="3"/>
        <v>538701</v>
      </c>
      <c r="R38" s="2">
        <f t="shared" si="3"/>
        <v>1779902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4740977</v>
      </c>
      <c r="X38" s="2">
        <f t="shared" si="3"/>
        <v>-46032921</v>
      </c>
      <c r="Y38" s="2">
        <f t="shared" si="3"/>
        <v>50773898</v>
      </c>
      <c r="Z38" s="34">
        <f>+IF(X38&lt;&gt;0,+(Y38/X38)*100,0)</f>
        <v>-110.29910094125897</v>
      </c>
      <c r="AA38" s="35">
        <f>+AA17+AA27+AA36</f>
        <v>-61377228</v>
      </c>
    </row>
    <row r="39" spans="1:27" x14ac:dyDescent="0.25">
      <c r="A39" s="23" t="s">
        <v>61</v>
      </c>
      <c r="B39" s="17"/>
      <c r="C39" s="32">
        <v>6783973</v>
      </c>
      <c r="D39" s="32"/>
      <c r="E39" s="33"/>
      <c r="F39" s="2"/>
      <c r="G39" s="2">
        <v>28832816</v>
      </c>
      <c r="H39" s="2">
        <f>+G40+H60</f>
        <v>29099675</v>
      </c>
      <c r="I39" s="2">
        <f>+H40+I60</f>
        <v>29695236</v>
      </c>
      <c r="J39" s="2">
        <f>+G39</f>
        <v>28832816</v>
      </c>
      <c r="K39" s="2">
        <f>+I40+K60</f>
        <v>30245519</v>
      </c>
      <c r="L39" s="2">
        <f>+K40+L60</f>
        <v>30866260</v>
      </c>
      <c r="M39" s="2">
        <f>+L40+M60</f>
        <v>31313652</v>
      </c>
      <c r="N39" s="2">
        <f>+K39</f>
        <v>30245519</v>
      </c>
      <c r="O39" s="2">
        <f>+M40+O60</f>
        <v>31793891</v>
      </c>
      <c r="P39" s="2">
        <f>+O40+P60</f>
        <v>32535357</v>
      </c>
      <c r="Q39" s="2">
        <f>+P40+Q60</f>
        <v>33035092</v>
      </c>
      <c r="R39" s="2">
        <f>+O39</f>
        <v>31793891</v>
      </c>
      <c r="S39" s="2">
        <f>+Q40+S60</f>
        <v>33573793</v>
      </c>
      <c r="T39" s="2">
        <f>+S40+T60</f>
        <v>33573793</v>
      </c>
      <c r="U39" s="2">
        <f>+T40+U60</f>
        <v>33573793</v>
      </c>
      <c r="V39" s="2">
        <f>+S39</f>
        <v>33573793</v>
      </c>
      <c r="W39" s="2">
        <f>+G39</f>
        <v>28832816</v>
      </c>
      <c r="X39" s="2"/>
      <c r="Y39" s="2">
        <f>+W39-X39</f>
        <v>28832816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12893931</v>
      </c>
      <c r="D40" s="43">
        <f t="shared" ref="D40:AA40" si="4">+D38+D39</f>
        <v>0</v>
      </c>
      <c r="E40" s="44">
        <f t="shared" si="4"/>
        <v>-61377228</v>
      </c>
      <c r="F40" s="45">
        <f t="shared" si="4"/>
        <v>-61377228</v>
      </c>
      <c r="G40" s="45">
        <f t="shared" si="4"/>
        <v>29099675</v>
      </c>
      <c r="H40" s="45">
        <f t="shared" si="4"/>
        <v>29695236</v>
      </c>
      <c r="I40" s="45">
        <f t="shared" si="4"/>
        <v>30245519</v>
      </c>
      <c r="J40" s="45">
        <f>+I40</f>
        <v>30245519</v>
      </c>
      <c r="K40" s="45">
        <f t="shared" si="4"/>
        <v>30866260</v>
      </c>
      <c r="L40" s="45">
        <f t="shared" si="4"/>
        <v>31313652</v>
      </c>
      <c r="M40" s="45">
        <f t="shared" si="4"/>
        <v>31793891</v>
      </c>
      <c r="N40" s="45">
        <f>+M40</f>
        <v>31793891</v>
      </c>
      <c r="O40" s="45">
        <f t="shared" si="4"/>
        <v>32535357</v>
      </c>
      <c r="P40" s="45">
        <f t="shared" si="4"/>
        <v>33035092</v>
      </c>
      <c r="Q40" s="45">
        <f t="shared" si="4"/>
        <v>33573793</v>
      </c>
      <c r="R40" s="45">
        <f>+Q40</f>
        <v>33573793</v>
      </c>
      <c r="S40" s="45">
        <f t="shared" si="4"/>
        <v>33573793</v>
      </c>
      <c r="T40" s="45">
        <f t="shared" si="4"/>
        <v>33573793</v>
      </c>
      <c r="U40" s="45">
        <f t="shared" si="4"/>
        <v>33573793</v>
      </c>
      <c r="V40" s="45">
        <f>+U40</f>
        <v>33573793</v>
      </c>
      <c r="W40" s="45">
        <f>+V40</f>
        <v>33573793</v>
      </c>
      <c r="X40" s="45">
        <f t="shared" si="4"/>
        <v>-46032921</v>
      </c>
      <c r="Y40" s="45">
        <f t="shared" si="4"/>
        <v>79606714</v>
      </c>
      <c r="Z40" s="46">
        <f>+IF(X40&lt;&gt;0,+(Y40/X40)*100,0)</f>
        <v>-172.93430933917924</v>
      </c>
      <c r="AA40" s="47">
        <f t="shared" si="4"/>
        <v>-61377228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28832816</v>
      </c>
      <c r="J60">
        <v>28832816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109197423</v>
      </c>
      <c r="F7" s="20">
        <v>109197423</v>
      </c>
      <c r="G7" s="20">
        <v>766831</v>
      </c>
      <c r="H7" s="20">
        <v>4170346</v>
      </c>
      <c r="I7" s="20">
        <v>4774576</v>
      </c>
      <c r="J7" s="20">
        <v>9711753</v>
      </c>
      <c r="K7" s="20">
        <v>3431129</v>
      </c>
      <c r="L7" s="20">
        <v>5363384</v>
      </c>
      <c r="M7" s="20">
        <v>5889936</v>
      </c>
      <c r="N7" s="20">
        <v>14684449</v>
      </c>
      <c r="O7" s="20">
        <v>5116336</v>
      </c>
      <c r="P7" s="20">
        <v>4720497</v>
      </c>
      <c r="Q7" s="20">
        <v>6388578</v>
      </c>
      <c r="R7" s="20">
        <v>16225411</v>
      </c>
      <c r="S7" s="20"/>
      <c r="T7" s="20"/>
      <c r="U7" s="20"/>
      <c r="V7" s="20"/>
      <c r="W7" s="20">
        <v>40621613</v>
      </c>
      <c r="X7" s="20">
        <v>81898065</v>
      </c>
      <c r="Y7" s="20">
        <v>-41276452</v>
      </c>
      <c r="Z7" s="21">
        <v>-50.399789054845186</v>
      </c>
      <c r="AA7" s="22">
        <v>109197423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3750003</v>
      </c>
      <c r="Y10" s="20">
        <v>-3750003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-116830164</v>
      </c>
      <c r="F14" s="20">
        <v>-116830164</v>
      </c>
      <c r="G14" s="20">
        <v>-16081591</v>
      </c>
      <c r="H14" s="20">
        <v>-13749733</v>
      </c>
      <c r="I14" s="20">
        <v>-13635249</v>
      </c>
      <c r="J14" s="20">
        <v>-43466573</v>
      </c>
      <c r="K14" s="20">
        <v>-14896170</v>
      </c>
      <c r="L14" s="20">
        <v>-6432233</v>
      </c>
      <c r="M14" s="20">
        <v>-7001753</v>
      </c>
      <c r="N14" s="20">
        <v>-28330156</v>
      </c>
      <c r="O14" s="20">
        <v>-7696881</v>
      </c>
      <c r="P14" s="20">
        <v>-6539523</v>
      </c>
      <c r="Q14" s="20">
        <v>-7073197</v>
      </c>
      <c r="R14" s="20">
        <v>-21309601</v>
      </c>
      <c r="S14" s="20"/>
      <c r="T14" s="20"/>
      <c r="U14" s="20"/>
      <c r="V14" s="20"/>
      <c r="W14" s="20">
        <v>-93106330</v>
      </c>
      <c r="X14" s="20">
        <v>-87622587</v>
      </c>
      <c r="Y14" s="20">
        <v>-5483743</v>
      </c>
      <c r="Z14" s="21">
        <v>6.2583669208488439</v>
      </c>
      <c r="AA14" s="22">
        <v>-116830164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-56260</v>
      </c>
      <c r="F15" s="20">
        <v>-56260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-42192</v>
      </c>
      <c r="Y15" s="20">
        <v>42192</v>
      </c>
      <c r="Z15" s="21">
        <v>-100</v>
      </c>
      <c r="AA15" s="22">
        <v>-56260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-2689001</v>
      </c>
      <c r="F17" s="28">
        <f t="shared" si="0"/>
        <v>-2689001</v>
      </c>
      <c r="G17" s="28">
        <f t="shared" si="0"/>
        <v>-15314760</v>
      </c>
      <c r="H17" s="28">
        <f t="shared" si="0"/>
        <v>-9579387</v>
      </c>
      <c r="I17" s="28">
        <f t="shared" si="0"/>
        <v>-8860673</v>
      </c>
      <c r="J17" s="28">
        <f t="shared" si="0"/>
        <v>-33754820</v>
      </c>
      <c r="K17" s="28">
        <f t="shared" si="0"/>
        <v>-11465041</v>
      </c>
      <c r="L17" s="28">
        <f t="shared" si="0"/>
        <v>-1068849</v>
      </c>
      <c r="M17" s="28">
        <f t="shared" si="0"/>
        <v>-1111817</v>
      </c>
      <c r="N17" s="28">
        <f t="shared" si="0"/>
        <v>-13645707</v>
      </c>
      <c r="O17" s="28">
        <f t="shared" si="0"/>
        <v>-2580545</v>
      </c>
      <c r="P17" s="28">
        <f t="shared" si="0"/>
        <v>-1819026</v>
      </c>
      <c r="Q17" s="28">
        <f t="shared" si="0"/>
        <v>-684619</v>
      </c>
      <c r="R17" s="28">
        <f t="shared" si="0"/>
        <v>-5084190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-52484717</v>
      </c>
      <c r="X17" s="28">
        <f t="shared" si="0"/>
        <v>-2016711</v>
      </c>
      <c r="Y17" s="28">
        <f t="shared" si="0"/>
        <v>-50468006</v>
      </c>
      <c r="Z17" s="29">
        <f>+IF(X17&lt;&gt;0,+(Y17/X17)*100,0)</f>
        <v>2502.4907386333493</v>
      </c>
      <c r="AA17" s="30">
        <f>SUM(AA6:AA16)</f>
        <v>-2689001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-5150000</v>
      </c>
      <c r="G26" s="20"/>
      <c r="H26" s="20"/>
      <c r="I26" s="20"/>
      <c r="J26" s="20"/>
      <c r="K26" s="20"/>
      <c r="L26" s="20">
        <v>-150000</v>
      </c>
      <c r="M26" s="20"/>
      <c r="N26" s="20">
        <v>-150000</v>
      </c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-3855003</v>
      </c>
      <c r="Y26" s="20">
        <v>3705003</v>
      </c>
      <c r="Z26" s="21">
        <v>-96.108952444394973</v>
      </c>
      <c r="AA26" s="22">
        <v>-5150000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-150000</v>
      </c>
      <c r="M27" s="28">
        <f t="shared" si="1"/>
        <v>0</v>
      </c>
      <c r="N27" s="28">
        <f t="shared" si="1"/>
        <v>-150000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-3855003</v>
      </c>
      <c r="Y27" s="28">
        <f t="shared" si="1"/>
        <v>3705003</v>
      </c>
      <c r="Z27" s="29">
        <f>+IF(X27&lt;&gt;0,+(Y27/X27)*100,0)</f>
        <v>-96.108952444394973</v>
      </c>
      <c r="AA27" s="30">
        <f>SUM(AA21:AA26)</f>
        <v>-5150000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-174</v>
      </c>
      <c r="H33" s="36">
        <v>-1592</v>
      </c>
      <c r="I33" s="36">
        <v>-1453</v>
      </c>
      <c r="J33" s="36">
        <v>-3219</v>
      </c>
      <c r="K33" s="20">
        <v>-6102</v>
      </c>
      <c r="L33" s="20">
        <v>-12975</v>
      </c>
      <c r="M33" s="20">
        <v>-3271</v>
      </c>
      <c r="N33" s="20">
        <v>-22348</v>
      </c>
      <c r="O33" s="36">
        <v>-3758</v>
      </c>
      <c r="P33" s="36">
        <v>-961</v>
      </c>
      <c r="Q33" s="36">
        <v>-4631</v>
      </c>
      <c r="R33" s="20">
        <v>-9350</v>
      </c>
      <c r="S33" s="20"/>
      <c r="T33" s="20"/>
      <c r="U33" s="20"/>
      <c r="V33" s="36"/>
      <c r="W33" s="36">
        <v>-34917</v>
      </c>
      <c r="X33" s="36"/>
      <c r="Y33" s="20">
        <v>-34917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-174</v>
      </c>
      <c r="H36" s="28">
        <f t="shared" si="2"/>
        <v>-1592</v>
      </c>
      <c r="I36" s="28">
        <f t="shared" si="2"/>
        <v>-1453</v>
      </c>
      <c r="J36" s="28">
        <f t="shared" si="2"/>
        <v>-3219</v>
      </c>
      <c r="K36" s="28">
        <f t="shared" si="2"/>
        <v>-6102</v>
      </c>
      <c r="L36" s="28">
        <f t="shared" si="2"/>
        <v>-12975</v>
      </c>
      <c r="M36" s="28">
        <f t="shared" si="2"/>
        <v>-3271</v>
      </c>
      <c r="N36" s="28">
        <f t="shared" si="2"/>
        <v>-22348</v>
      </c>
      <c r="O36" s="28">
        <f t="shared" si="2"/>
        <v>-3758</v>
      </c>
      <c r="P36" s="28">
        <f t="shared" si="2"/>
        <v>-961</v>
      </c>
      <c r="Q36" s="28">
        <f t="shared" si="2"/>
        <v>-4631</v>
      </c>
      <c r="R36" s="28">
        <f t="shared" si="2"/>
        <v>-9350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-34917</v>
      </c>
      <c r="X36" s="28">
        <f t="shared" si="2"/>
        <v>0</v>
      </c>
      <c r="Y36" s="28">
        <f t="shared" si="2"/>
        <v>-34917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-7689001</v>
      </c>
      <c r="F38" s="2">
        <f t="shared" si="3"/>
        <v>-7839001</v>
      </c>
      <c r="G38" s="2">
        <f t="shared" si="3"/>
        <v>-15314934</v>
      </c>
      <c r="H38" s="2">
        <f t="shared" si="3"/>
        <v>-9580979</v>
      </c>
      <c r="I38" s="2">
        <f t="shared" si="3"/>
        <v>-8862126</v>
      </c>
      <c r="J38" s="2">
        <f t="shared" si="3"/>
        <v>-33758039</v>
      </c>
      <c r="K38" s="2">
        <f t="shared" si="3"/>
        <v>-11471143</v>
      </c>
      <c r="L38" s="2">
        <f t="shared" si="3"/>
        <v>-1231824</v>
      </c>
      <c r="M38" s="2">
        <f t="shared" si="3"/>
        <v>-1115088</v>
      </c>
      <c r="N38" s="2">
        <f t="shared" si="3"/>
        <v>-13818055</v>
      </c>
      <c r="O38" s="2">
        <f t="shared" si="3"/>
        <v>-2584303</v>
      </c>
      <c r="P38" s="2">
        <f t="shared" si="3"/>
        <v>-1819987</v>
      </c>
      <c r="Q38" s="2">
        <f t="shared" si="3"/>
        <v>-689250</v>
      </c>
      <c r="R38" s="2">
        <f t="shared" si="3"/>
        <v>-5093540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-52669634</v>
      </c>
      <c r="X38" s="2">
        <f t="shared" si="3"/>
        <v>-5871714</v>
      </c>
      <c r="Y38" s="2">
        <f t="shared" si="3"/>
        <v>-46797920</v>
      </c>
      <c r="Z38" s="34">
        <f>+IF(X38&lt;&gt;0,+(Y38/X38)*100,0)</f>
        <v>797.00612121094446</v>
      </c>
      <c r="AA38" s="35">
        <f>+AA17+AA27+AA36</f>
        <v>-7839001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-15314934</v>
      </c>
      <c r="I39" s="2">
        <f>+H40+I60</f>
        <v>-24895913</v>
      </c>
      <c r="J39" s="2">
        <f>+G39</f>
        <v>0</v>
      </c>
      <c r="K39" s="2">
        <f>+I40+K60</f>
        <v>-33758039</v>
      </c>
      <c r="L39" s="2">
        <f>+K40+L60</f>
        <v>-45229182</v>
      </c>
      <c r="M39" s="2">
        <f>+L40+M60</f>
        <v>-46461006</v>
      </c>
      <c r="N39" s="2">
        <f>+K39</f>
        <v>-33758039</v>
      </c>
      <c r="O39" s="2">
        <f>+M40+O60</f>
        <v>-47576094</v>
      </c>
      <c r="P39" s="2">
        <f>+O40+P60</f>
        <v>-50160397</v>
      </c>
      <c r="Q39" s="2">
        <f>+P40+Q60</f>
        <v>-51980384</v>
      </c>
      <c r="R39" s="2">
        <f>+O39</f>
        <v>-47576094</v>
      </c>
      <c r="S39" s="2">
        <f>+Q40+S60</f>
        <v>-52669634</v>
      </c>
      <c r="T39" s="2">
        <f>+S40+T60</f>
        <v>-52669634</v>
      </c>
      <c r="U39" s="2">
        <f>+T40+U60</f>
        <v>-52669634</v>
      </c>
      <c r="V39" s="2">
        <f>+S39</f>
        <v>-52669634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-7689001</v>
      </c>
      <c r="F40" s="45">
        <f t="shared" si="4"/>
        <v>-7839001</v>
      </c>
      <c r="G40" s="45">
        <f t="shared" si="4"/>
        <v>-15314934</v>
      </c>
      <c r="H40" s="45">
        <f t="shared" si="4"/>
        <v>-24895913</v>
      </c>
      <c r="I40" s="45">
        <f t="shared" si="4"/>
        <v>-33758039</v>
      </c>
      <c r="J40" s="45">
        <f>+I40</f>
        <v>-33758039</v>
      </c>
      <c r="K40" s="45">
        <f t="shared" si="4"/>
        <v>-45229182</v>
      </c>
      <c r="L40" s="45">
        <f t="shared" si="4"/>
        <v>-46461006</v>
      </c>
      <c r="M40" s="45">
        <f t="shared" si="4"/>
        <v>-47576094</v>
      </c>
      <c r="N40" s="45">
        <f>+M40</f>
        <v>-47576094</v>
      </c>
      <c r="O40" s="45">
        <f t="shared" si="4"/>
        <v>-50160397</v>
      </c>
      <c r="P40" s="45">
        <f t="shared" si="4"/>
        <v>-51980384</v>
      </c>
      <c r="Q40" s="45">
        <f t="shared" si="4"/>
        <v>-52669634</v>
      </c>
      <c r="R40" s="45">
        <f>+Q40</f>
        <v>-52669634</v>
      </c>
      <c r="S40" s="45">
        <f t="shared" si="4"/>
        <v>-52669634</v>
      </c>
      <c r="T40" s="45">
        <f t="shared" si="4"/>
        <v>-52669634</v>
      </c>
      <c r="U40" s="45">
        <f t="shared" si="4"/>
        <v>-52669634</v>
      </c>
      <c r="V40" s="45">
        <f>+U40</f>
        <v>-52669634</v>
      </c>
      <c r="W40" s="45">
        <f>+V40</f>
        <v>-52669634</v>
      </c>
      <c r="X40" s="45">
        <f t="shared" si="4"/>
        <v>-5871714</v>
      </c>
      <c r="Y40" s="45">
        <f t="shared" si="4"/>
        <v>-46797920</v>
      </c>
      <c r="Z40" s="46">
        <f>+IF(X40&lt;&gt;0,+(Y40/X40)*100,0)</f>
        <v>797.00612121094446</v>
      </c>
      <c r="AA40" s="47">
        <f t="shared" si="4"/>
        <v>-7839001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70491260</v>
      </c>
      <c r="D7" s="18"/>
      <c r="E7" s="19">
        <v>83853084</v>
      </c>
      <c r="F7" s="20">
        <v>83853084</v>
      </c>
      <c r="G7" s="20">
        <v>5175621</v>
      </c>
      <c r="H7" s="20">
        <v>7122690</v>
      </c>
      <c r="I7" s="20">
        <v>4888977</v>
      </c>
      <c r="J7" s="20">
        <v>17187288</v>
      </c>
      <c r="K7" s="20">
        <v>5030085</v>
      </c>
      <c r="L7" s="20">
        <v>6282205</v>
      </c>
      <c r="M7" s="20">
        <v>5411485</v>
      </c>
      <c r="N7" s="20">
        <v>16723775</v>
      </c>
      <c r="O7" s="20">
        <v>5232322</v>
      </c>
      <c r="P7" s="20">
        <v>5065759</v>
      </c>
      <c r="Q7" s="20">
        <v>4363752</v>
      </c>
      <c r="R7" s="20">
        <v>14661833</v>
      </c>
      <c r="S7" s="20"/>
      <c r="T7" s="20"/>
      <c r="U7" s="20"/>
      <c r="V7" s="20"/>
      <c r="W7" s="20">
        <v>48572896</v>
      </c>
      <c r="X7" s="20">
        <v>62889831</v>
      </c>
      <c r="Y7" s="20">
        <v>-14316935</v>
      </c>
      <c r="Z7" s="21">
        <v>-22.765103312171405</v>
      </c>
      <c r="AA7" s="22">
        <v>83853084</v>
      </c>
    </row>
    <row r="8" spans="1:27" x14ac:dyDescent="0.25">
      <c r="A8" s="23" t="s">
        <v>36</v>
      </c>
      <c r="B8" s="17" t="s">
        <v>32</v>
      </c>
      <c r="C8" s="18">
        <v>103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35532815</v>
      </c>
      <c r="D9" s="18"/>
      <c r="E9" s="19">
        <v>34595186</v>
      </c>
      <c r="F9" s="20">
        <v>34595186</v>
      </c>
      <c r="G9" s="20">
        <v>14653969</v>
      </c>
      <c r="H9" s="20"/>
      <c r="I9" s="20"/>
      <c r="J9" s="20">
        <v>14653969</v>
      </c>
      <c r="K9" s="20"/>
      <c r="L9" s="20"/>
      <c r="M9" s="20">
        <v>11723204</v>
      </c>
      <c r="N9" s="20">
        <v>11723204</v>
      </c>
      <c r="O9" s="20"/>
      <c r="P9" s="20"/>
      <c r="Q9" s="20">
        <v>8792295</v>
      </c>
      <c r="R9" s="20">
        <v>8792295</v>
      </c>
      <c r="S9" s="20"/>
      <c r="T9" s="20"/>
      <c r="U9" s="20"/>
      <c r="V9" s="20"/>
      <c r="W9" s="20">
        <v>35169468</v>
      </c>
      <c r="X9" s="20">
        <v>25946397</v>
      </c>
      <c r="Y9" s="20">
        <v>9223071</v>
      </c>
      <c r="Z9" s="21">
        <v>35.546634856469666</v>
      </c>
      <c r="AA9" s="22">
        <v>34595186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-5551345</v>
      </c>
      <c r="D14" s="18"/>
      <c r="E14" s="19">
        <v>-154021139</v>
      </c>
      <c r="F14" s="20">
        <v>-154021139</v>
      </c>
      <c r="G14" s="20">
        <v>-1279376</v>
      </c>
      <c r="H14" s="20">
        <v>-2046612</v>
      </c>
      <c r="I14" s="20">
        <v>-1879188</v>
      </c>
      <c r="J14" s="20">
        <v>-5205176</v>
      </c>
      <c r="K14" s="20">
        <v>-3216261</v>
      </c>
      <c r="L14" s="20">
        <v>-2136679</v>
      </c>
      <c r="M14" s="20">
        <v>-4239413</v>
      </c>
      <c r="N14" s="20">
        <v>-9592353</v>
      </c>
      <c r="O14" s="20">
        <v>-2472395</v>
      </c>
      <c r="P14" s="20">
        <v>-2967756</v>
      </c>
      <c r="Q14" s="20">
        <v>-3564430</v>
      </c>
      <c r="R14" s="20">
        <v>-9004581</v>
      </c>
      <c r="S14" s="20"/>
      <c r="T14" s="20"/>
      <c r="U14" s="20"/>
      <c r="V14" s="20"/>
      <c r="W14" s="20">
        <v>-23802110</v>
      </c>
      <c r="X14" s="20">
        <v>-115515891</v>
      </c>
      <c r="Y14" s="20">
        <v>91713781</v>
      </c>
      <c r="Z14" s="21">
        <v>-79.394947488220467</v>
      </c>
      <c r="AA14" s="22">
        <v>-154021139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-12834</v>
      </c>
      <c r="F15" s="20">
        <v>-12834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-9630</v>
      </c>
      <c r="Y15" s="20">
        <v>9630</v>
      </c>
      <c r="Z15" s="21">
        <v>-100</v>
      </c>
      <c r="AA15" s="22">
        <v>-12834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100472833</v>
      </c>
      <c r="D17" s="26">
        <f>SUM(D6:D16)</f>
        <v>0</v>
      </c>
      <c r="E17" s="27">
        <f t="shared" si="0"/>
        <v>-35585703</v>
      </c>
      <c r="F17" s="28">
        <f t="shared" si="0"/>
        <v>-35585703</v>
      </c>
      <c r="G17" s="28">
        <f t="shared" si="0"/>
        <v>18550214</v>
      </c>
      <c r="H17" s="28">
        <f t="shared" si="0"/>
        <v>5076078</v>
      </c>
      <c r="I17" s="28">
        <f t="shared" si="0"/>
        <v>3009789</v>
      </c>
      <c r="J17" s="28">
        <f t="shared" si="0"/>
        <v>26636081</v>
      </c>
      <c r="K17" s="28">
        <f t="shared" si="0"/>
        <v>1813824</v>
      </c>
      <c r="L17" s="28">
        <f t="shared" si="0"/>
        <v>4145526</v>
      </c>
      <c r="M17" s="28">
        <f t="shared" si="0"/>
        <v>12895276</v>
      </c>
      <c r="N17" s="28">
        <f t="shared" si="0"/>
        <v>18854626</v>
      </c>
      <c r="O17" s="28">
        <f t="shared" si="0"/>
        <v>2759927</v>
      </c>
      <c r="P17" s="28">
        <f t="shared" si="0"/>
        <v>2098003</v>
      </c>
      <c r="Q17" s="28">
        <f t="shared" si="0"/>
        <v>9591617</v>
      </c>
      <c r="R17" s="28">
        <f t="shared" si="0"/>
        <v>14449547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59940254</v>
      </c>
      <c r="X17" s="28">
        <f t="shared" si="0"/>
        <v>-26689293</v>
      </c>
      <c r="Y17" s="28">
        <f t="shared" si="0"/>
        <v>86629547</v>
      </c>
      <c r="Z17" s="29">
        <f>+IF(X17&lt;&gt;0,+(Y17/X17)*100,0)</f>
        <v>-324.58539459999935</v>
      </c>
      <c r="AA17" s="30">
        <f>SUM(AA6:AA16)</f>
        <v>-35585703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-19471960</v>
      </c>
      <c r="D26" s="18"/>
      <c r="E26" s="19">
        <v>-7554000</v>
      </c>
      <c r="F26" s="20">
        <v>-7680646</v>
      </c>
      <c r="G26" s="20">
        <v>-570489</v>
      </c>
      <c r="H26" s="20">
        <v>-174332</v>
      </c>
      <c r="I26" s="20"/>
      <c r="J26" s="20">
        <v>-744821</v>
      </c>
      <c r="K26" s="20">
        <v>-1889203</v>
      </c>
      <c r="L26" s="20"/>
      <c r="M26" s="20"/>
      <c r="N26" s="20">
        <v>-1889203</v>
      </c>
      <c r="O26" s="20"/>
      <c r="P26" s="20"/>
      <c r="Q26" s="20">
        <v>-169625</v>
      </c>
      <c r="R26" s="20">
        <v>-169625</v>
      </c>
      <c r="S26" s="20"/>
      <c r="T26" s="20"/>
      <c r="U26" s="20"/>
      <c r="V26" s="20"/>
      <c r="W26" s="20">
        <v>-2803649</v>
      </c>
      <c r="X26" s="20">
        <v>-5605837</v>
      </c>
      <c r="Y26" s="20">
        <v>2802188</v>
      </c>
      <c r="Z26" s="21">
        <v>-49.986968939696247</v>
      </c>
      <c r="AA26" s="22">
        <v>-7680646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-19471960</v>
      </c>
      <c r="D27" s="26">
        <f>SUM(D21:D26)</f>
        <v>0</v>
      </c>
      <c r="E27" s="27">
        <f t="shared" si="1"/>
        <v>-7554000</v>
      </c>
      <c r="F27" s="28">
        <f t="shared" si="1"/>
        <v>-7680646</v>
      </c>
      <c r="G27" s="28">
        <f t="shared" si="1"/>
        <v>-570489</v>
      </c>
      <c r="H27" s="28">
        <f t="shared" si="1"/>
        <v>-174332</v>
      </c>
      <c r="I27" s="28">
        <f t="shared" si="1"/>
        <v>0</v>
      </c>
      <c r="J27" s="28">
        <f t="shared" si="1"/>
        <v>-744821</v>
      </c>
      <c r="K27" s="28">
        <f t="shared" si="1"/>
        <v>-1889203</v>
      </c>
      <c r="L27" s="28">
        <f t="shared" si="1"/>
        <v>0</v>
      </c>
      <c r="M27" s="28">
        <f t="shared" si="1"/>
        <v>0</v>
      </c>
      <c r="N27" s="28">
        <f t="shared" si="1"/>
        <v>-1889203</v>
      </c>
      <c r="O27" s="28">
        <f t="shared" si="1"/>
        <v>0</v>
      </c>
      <c r="P27" s="28">
        <f t="shared" si="1"/>
        <v>0</v>
      </c>
      <c r="Q27" s="28">
        <f t="shared" si="1"/>
        <v>-169625</v>
      </c>
      <c r="R27" s="28">
        <f t="shared" si="1"/>
        <v>-169625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-2803649</v>
      </c>
      <c r="X27" s="28">
        <f t="shared" si="1"/>
        <v>-5605837</v>
      </c>
      <c r="Y27" s="28">
        <f t="shared" si="1"/>
        <v>2802188</v>
      </c>
      <c r="Z27" s="29">
        <f>+IF(X27&lt;&gt;0,+(Y27/X27)*100,0)</f>
        <v>-49.986968939696247</v>
      </c>
      <c r="AA27" s="30">
        <f>SUM(AA21:AA26)</f>
        <v>-7680646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-32240</v>
      </c>
      <c r="F33" s="20">
        <v>-32240</v>
      </c>
      <c r="G33" s="20">
        <v>-4553</v>
      </c>
      <c r="H33" s="36">
        <v>-6688</v>
      </c>
      <c r="I33" s="36">
        <v>-2490</v>
      </c>
      <c r="J33" s="36">
        <v>-13731</v>
      </c>
      <c r="K33" s="20">
        <v>-5240</v>
      </c>
      <c r="L33" s="20">
        <v>-7910</v>
      </c>
      <c r="M33" s="20">
        <v>-9103</v>
      </c>
      <c r="N33" s="20">
        <v>-22253</v>
      </c>
      <c r="O33" s="36">
        <v>-29242</v>
      </c>
      <c r="P33" s="36">
        <v>-4336</v>
      </c>
      <c r="Q33" s="36">
        <v>-17860</v>
      </c>
      <c r="R33" s="20">
        <v>-51438</v>
      </c>
      <c r="S33" s="20"/>
      <c r="T33" s="20"/>
      <c r="U33" s="20"/>
      <c r="V33" s="36"/>
      <c r="W33" s="36">
        <v>-87422</v>
      </c>
      <c r="X33" s="36">
        <v>-24174</v>
      </c>
      <c r="Y33" s="20">
        <v>-63248</v>
      </c>
      <c r="Z33" s="21">
        <v>261.63646893356497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-32240</v>
      </c>
      <c r="F36" s="28">
        <f t="shared" si="2"/>
        <v>-32240</v>
      </c>
      <c r="G36" s="28">
        <f t="shared" si="2"/>
        <v>-4553</v>
      </c>
      <c r="H36" s="28">
        <f t="shared" si="2"/>
        <v>-6688</v>
      </c>
      <c r="I36" s="28">
        <f t="shared" si="2"/>
        <v>-2490</v>
      </c>
      <c r="J36" s="28">
        <f t="shared" si="2"/>
        <v>-13731</v>
      </c>
      <c r="K36" s="28">
        <f t="shared" si="2"/>
        <v>-5240</v>
      </c>
      <c r="L36" s="28">
        <f t="shared" si="2"/>
        <v>-7910</v>
      </c>
      <c r="M36" s="28">
        <f t="shared" si="2"/>
        <v>-9103</v>
      </c>
      <c r="N36" s="28">
        <f t="shared" si="2"/>
        <v>-22253</v>
      </c>
      <c r="O36" s="28">
        <f t="shared" si="2"/>
        <v>-29242</v>
      </c>
      <c r="P36" s="28">
        <f t="shared" si="2"/>
        <v>-4336</v>
      </c>
      <c r="Q36" s="28">
        <f t="shared" si="2"/>
        <v>-17860</v>
      </c>
      <c r="R36" s="28">
        <f t="shared" si="2"/>
        <v>-51438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-87422</v>
      </c>
      <c r="X36" s="28">
        <f t="shared" si="2"/>
        <v>-24174</v>
      </c>
      <c r="Y36" s="28">
        <f t="shared" si="2"/>
        <v>-63248</v>
      </c>
      <c r="Z36" s="29">
        <f>+IF(X36&lt;&gt;0,+(Y36/X36)*100,0)</f>
        <v>261.63646893356497</v>
      </c>
      <c r="AA36" s="30">
        <f>SUM(AA31:AA35)</f>
        <v>-32240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81000873</v>
      </c>
      <c r="D38" s="32">
        <f>+D17+D27+D36</f>
        <v>0</v>
      </c>
      <c r="E38" s="33">
        <f t="shared" si="3"/>
        <v>-43171943</v>
      </c>
      <c r="F38" s="2">
        <f t="shared" si="3"/>
        <v>-43298589</v>
      </c>
      <c r="G38" s="2">
        <f t="shared" si="3"/>
        <v>17975172</v>
      </c>
      <c r="H38" s="2">
        <f t="shared" si="3"/>
        <v>4895058</v>
      </c>
      <c r="I38" s="2">
        <f t="shared" si="3"/>
        <v>3007299</v>
      </c>
      <c r="J38" s="2">
        <f t="shared" si="3"/>
        <v>25877529</v>
      </c>
      <c r="K38" s="2">
        <f t="shared" si="3"/>
        <v>-80619</v>
      </c>
      <c r="L38" s="2">
        <f t="shared" si="3"/>
        <v>4137616</v>
      </c>
      <c r="M38" s="2">
        <f t="shared" si="3"/>
        <v>12886173</v>
      </c>
      <c r="N38" s="2">
        <f t="shared" si="3"/>
        <v>16943170</v>
      </c>
      <c r="O38" s="2">
        <f t="shared" si="3"/>
        <v>2730685</v>
      </c>
      <c r="P38" s="2">
        <f t="shared" si="3"/>
        <v>2093667</v>
      </c>
      <c r="Q38" s="2">
        <f t="shared" si="3"/>
        <v>9404132</v>
      </c>
      <c r="R38" s="2">
        <f t="shared" si="3"/>
        <v>14228484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57049183</v>
      </c>
      <c r="X38" s="2">
        <f t="shared" si="3"/>
        <v>-32319304</v>
      </c>
      <c r="Y38" s="2">
        <f t="shared" si="3"/>
        <v>89368487</v>
      </c>
      <c r="Z38" s="34">
        <f>+IF(X38&lt;&gt;0,+(Y38/X38)*100,0)</f>
        <v>-276.51736250260836</v>
      </c>
      <c r="AA38" s="35">
        <f>+AA17+AA27+AA36</f>
        <v>-43298589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165059403</v>
      </c>
      <c r="H39" s="2">
        <f>+G40+H60</f>
        <v>183034575</v>
      </c>
      <c r="I39" s="2">
        <f>+H40+I60</f>
        <v>187929633</v>
      </c>
      <c r="J39" s="2">
        <f>+G39</f>
        <v>165059403</v>
      </c>
      <c r="K39" s="2">
        <f>+I40+K60</f>
        <v>190936932</v>
      </c>
      <c r="L39" s="2">
        <f>+K40+L60</f>
        <v>190856313</v>
      </c>
      <c r="M39" s="2">
        <f>+L40+M60</f>
        <v>194993929</v>
      </c>
      <c r="N39" s="2">
        <f>+K39</f>
        <v>190936932</v>
      </c>
      <c r="O39" s="2">
        <f>+M40+O60</f>
        <v>207880102</v>
      </c>
      <c r="P39" s="2">
        <f>+O40+P60</f>
        <v>210610787</v>
      </c>
      <c r="Q39" s="2">
        <f>+P40+Q60</f>
        <v>212704454</v>
      </c>
      <c r="R39" s="2">
        <f>+O39</f>
        <v>207880102</v>
      </c>
      <c r="S39" s="2">
        <f>+Q40+S60</f>
        <v>222108586</v>
      </c>
      <c r="T39" s="2">
        <f>+S40+T60</f>
        <v>222108586</v>
      </c>
      <c r="U39" s="2">
        <f>+T40+U60</f>
        <v>222108586</v>
      </c>
      <c r="V39" s="2">
        <f>+S39</f>
        <v>222108586</v>
      </c>
      <c r="W39" s="2">
        <f>+G39</f>
        <v>165059403</v>
      </c>
      <c r="X39" s="2"/>
      <c r="Y39" s="2">
        <f>+W39-X39</f>
        <v>165059403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81000873</v>
      </c>
      <c r="D40" s="43">
        <f t="shared" ref="D40:AA40" si="4">+D38+D39</f>
        <v>0</v>
      </c>
      <c r="E40" s="44">
        <f t="shared" si="4"/>
        <v>-43171943</v>
      </c>
      <c r="F40" s="45">
        <f t="shared" si="4"/>
        <v>-43298589</v>
      </c>
      <c r="G40" s="45">
        <f t="shared" si="4"/>
        <v>183034575</v>
      </c>
      <c r="H40" s="45">
        <f t="shared" si="4"/>
        <v>187929633</v>
      </c>
      <c r="I40" s="45">
        <f t="shared" si="4"/>
        <v>190936932</v>
      </c>
      <c r="J40" s="45">
        <f>+I40</f>
        <v>190936932</v>
      </c>
      <c r="K40" s="45">
        <f t="shared" si="4"/>
        <v>190856313</v>
      </c>
      <c r="L40" s="45">
        <f t="shared" si="4"/>
        <v>194993929</v>
      </c>
      <c r="M40" s="45">
        <f t="shared" si="4"/>
        <v>207880102</v>
      </c>
      <c r="N40" s="45">
        <f>+M40</f>
        <v>207880102</v>
      </c>
      <c r="O40" s="45">
        <f t="shared" si="4"/>
        <v>210610787</v>
      </c>
      <c r="P40" s="45">
        <f t="shared" si="4"/>
        <v>212704454</v>
      </c>
      <c r="Q40" s="45">
        <f t="shared" si="4"/>
        <v>222108586</v>
      </c>
      <c r="R40" s="45">
        <f>+Q40</f>
        <v>222108586</v>
      </c>
      <c r="S40" s="45">
        <f t="shared" si="4"/>
        <v>222108586</v>
      </c>
      <c r="T40" s="45">
        <f t="shared" si="4"/>
        <v>222108586</v>
      </c>
      <c r="U40" s="45">
        <f t="shared" si="4"/>
        <v>222108586</v>
      </c>
      <c r="V40" s="45">
        <f>+U40</f>
        <v>222108586</v>
      </c>
      <c r="W40" s="45">
        <f>+V40</f>
        <v>222108586</v>
      </c>
      <c r="X40" s="45">
        <f t="shared" si="4"/>
        <v>-32319304</v>
      </c>
      <c r="Y40" s="45">
        <f t="shared" si="4"/>
        <v>254427890</v>
      </c>
      <c r="Z40" s="46">
        <f>+IF(X40&lt;&gt;0,+(Y40/X40)*100,0)</f>
        <v>-787.2319589555517</v>
      </c>
      <c r="AA40" s="47">
        <f t="shared" si="4"/>
        <v>-43298589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165059403</v>
      </c>
      <c r="J60">
        <v>165059403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7830802</v>
      </c>
      <c r="D7" s="18"/>
      <c r="E7" s="19">
        <v>9939168</v>
      </c>
      <c r="F7" s="20">
        <v>9939168</v>
      </c>
      <c r="G7" s="20">
        <v>565235</v>
      </c>
      <c r="H7" s="20">
        <v>676773</v>
      </c>
      <c r="I7" s="20">
        <v>593642</v>
      </c>
      <c r="J7" s="20">
        <v>1835650</v>
      </c>
      <c r="K7" s="20">
        <v>610520</v>
      </c>
      <c r="L7" s="20">
        <v>584535</v>
      </c>
      <c r="M7" s="20">
        <v>592634</v>
      </c>
      <c r="N7" s="20">
        <v>1787689</v>
      </c>
      <c r="O7" s="20">
        <v>608559</v>
      </c>
      <c r="P7" s="20">
        <v>606580</v>
      </c>
      <c r="Q7" s="20">
        <v>689266</v>
      </c>
      <c r="R7" s="20">
        <v>1904405</v>
      </c>
      <c r="S7" s="20"/>
      <c r="T7" s="20"/>
      <c r="U7" s="20"/>
      <c r="V7" s="20"/>
      <c r="W7" s="20">
        <v>5527744</v>
      </c>
      <c r="X7" s="20">
        <v>7454376</v>
      </c>
      <c r="Y7" s="20">
        <v>-1926632</v>
      </c>
      <c r="Z7" s="21">
        <v>-25.845650930406517</v>
      </c>
      <c r="AA7" s="22">
        <v>9939168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-1241451</v>
      </c>
      <c r="D14" s="18"/>
      <c r="E14" s="19">
        <v>-13204584</v>
      </c>
      <c r="F14" s="20">
        <v>-12338824</v>
      </c>
      <c r="G14" s="20">
        <v>-466266</v>
      </c>
      <c r="H14" s="20">
        <v>-34009</v>
      </c>
      <c r="I14" s="20">
        <v>-368240</v>
      </c>
      <c r="J14" s="20">
        <v>-868515</v>
      </c>
      <c r="K14" s="20">
        <v>-382229</v>
      </c>
      <c r="L14" s="20">
        <v>-269666</v>
      </c>
      <c r="M14" s="20">
        <v>-347720</v>
      </c>
      <c r="N14" s="20">
        <v>-999615</v>
      </c>
      <c r="O14" s="20">
        <v>-600611</v>
      </c>
      <c r="P14" s="20">
        <v>-383284</v>
      </c>
      <c r="Q14" s="20">
        <v>-720289</v>
      </c>
      <c r="R14" s="20">
        <v>-1704184</v>
      </c>
      <c r="S14" s="20"/>
      <c r="T14" s="20"/>
      <c r="U14" s="20"/>
      <c r="V14" s="20"/>
      <c r="W14" s="20">
        <v>-3572314</v>
      </c>
      <c r="X14" s="20">
        <v>-9686998</v>
      </c>
      <c r="Y14" s="20">
        <v>6114684</v>
      </c>
      <c r="Z14" s="21">
        <v>-63.122589681550465</v>
      </c>
      <c r="AA14" s="22">
        <v>-12338824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6589351</v>
      </c>
      <c r="D17" s="26">
        <f>SUM(D6:D16)</f>
        <v>0</v>
      </c>
      <c r="E17" s="27">
        <f t="shared" si="0"/>
        <v>-3265416</v>
      </c>
      <c r="F17" s="28">
        <f t="shared" si="0"/>
        <v>-2399656</v>
      </c>
      <c r="G17" s="28">
        <f t="shared" si="0"/>
        <v>98969</v>
      </c>
      <c r="H17" s="28">
        <f t="shared" si="0"/>
        <v>642764</v>
      </c>
      <c r="I17" s="28">
        <f t="shared" si="0"/>
        <v>225402</v>
      </c>
      <c r="J17" s="28">
        <f t="shared" si="0"/>
        <v>967135</v>
      </c>
      <c r="K17" s="28">
        <f t="shared" si="0"/>
        <v>228291</v>
      </c>
      <c r="L17" s="28">
        <f t="shared" si="0"/>
        <v>314869</v>
      </c>
      <c r="M17" s="28">
        <f t="shared" si="0"/>
        <v>244914</v>
      </c>
      <c r="N17" s="28">
        <f t="shared" si="0"/>
        <v>788074</v>
      </c>
      <c r="O17" s="28">
        <f t="shared" si="0"/>
        <v>7948</v>
      </c>
      <c r="P17" s="28">
        <f t="shared" si="0"/>
        <v>223296</v>
      </c>
      <c r="Q17" s="28">
        <f t="shared" si="0"/>
        <v>-31023</v>
      </c>
      <c r="R17" s="28">
        <f t="shared" si="0"/>
        <v>200221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1955430</v>
      </c>
      <c r="X17" s="28">
        <f t="shared" si="0"/>
        <v>-2232622</v>
      </c>
      <c r="Y17" s="28">
        <f t="shared" si="0"/>
        <v>4188052</v>
      </c>
      <c r="Z17" s="29">
        <f>+IF(X17&lt;&gt;0,+(Y17/X17)*100,0)</f>
        <v>-187.58446346940951</v>
      </c>
      <c r="AA17" s="30">
        <f>SUM(AA6:AA16)</f>
        <v>-2399656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16257186</v>
      </c>
      <c r="F26" s="20">
        <v>17257182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12336639</v>
      </c>
      <c r="Y26" s="20">
        <v>-12336639</v>
      </c>
      <c r="Z26" s="21">
        <v>-100</v>
      </c>
      <c r="AA26" s="22">
        <v>17257182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16257186</v>
      </c>
      <c r="F27" s="28">
        <f t="shared" si="1"/>
        <v>17257182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12336639</v>
      </c>
      <c r="Y27" s="28">
        <f t="shared" si="1"/>
        <v>-12336639</v>
      </c>
      <c r="Z27" s="29">
        <f>+IF(X27&lt;&gt;0,+(Y27/X27)*100,0)</f>
        <v>-100</v>
      </c>
      <c r="AA27" s="30">
        <f>SUM(AA21:AA26)</f>
        <v>17257182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-234</v>
      </c>
      <c r="I33" s="36">
        <v>-423</v>
      </c>
      <c r="J33" s="36">
        <v>-657</v>
      </c>
      <c r="K33" s="20">
        <v>-278</v>
      </c>
      <c r="L33" s="20">
        <v>-140</v>
      </c>
      <c r="M33" s="20">
        <v>-148</v>
      </c>
      <c r="N33" s="20">
        <v>-566</v>
      </c>
      <c r="O33" s="36">
        <v>-3399</v>
      </c>
      <c r="P33" s="36">
        <v>-407</v>
      </c>
      <c r="Q33" s="36">
        <v>-457</v>
      </c>
      <c r="R33" s="20">
        <v>-4263</v>
      </c>
      <c r="S33" s="20"/>
      <c r="T33" s="20"/>
      <c r="U33" s="20"/>
      <c r="V33" s="36"/>
      <c r="W33" s="36">
        <v>-5486</v>
      </c>
      <c r="X33" s="36"/>
      <c r="Y33" s="20">
        <v>-5486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-234</v>
      </c>
      <c r="I36" s="28">
        <f t="shared" si="2"/>
        <v>-423</v>
      </c>
      <c r="J36" s="28">
        <f t="shared" si="2"/>
        <v>-657</v>
      </c>
      <c r="K36" s="28">
        <f t="shared" si="2"/>
        <v>-278</v>
      </c>
      <c r="L36" s="28">
        <f t="shared" si="2"/>
        <v>-140</v>
      </c>
      <c r="M36" s="28">
        <f t="shared" si="2"/>
        <v>-148</v>
      </c>
      <c r="N36" s="28">
        <f t="shared" si="2"/>
        <v>-566</v>
      </c>
      <c r="O36" s="28">
        <f t="shared" si="2"/>
        <v>-3399</v>
      </c>
      <c r="P36" s="28">
        <f t="shared" si="2"/>
        <v>-407</v>
      </c>
      <c r="Q36" s="28">
        <f t="shared" si="2"/>
        <v>-457</v>
      </c>
      <c r="R36" s="28">
        <f t="shared" si="2"/>
        <v>-4263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-5486</v>
      </c>
      <c r="X36" s="28">
        <f t="shared" si="2"/>
        <v>0</v>
      </c>
      <c r="Y36" s="28">
        <f t="shared" si="2"/>
        <v>-5486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6589351</v>
      </c>
      <c r="D38" s="32">
        <f>+D17+D27+D36</f>
        <v>0</v>
      </c>
      <c r="E38" s="33">
        <f t="shared" si="3"/>
        <v>12991770</v>
      </c>
      <c r="F38" s="2">
        <f t="shared" si="3"/>
        <v>14857526</v>
      </c>
      <c r="G38" s="2">
        <f t="shared" si="3"/>
        <v>98969</v>
      </c>
      <c r="H38" s="2">
        <f t="shared" si="3"/>
        <v>642530</v>
      </c>
      <c r="I38" s="2">
        <f t="shared" si="3"/>
        <v>224979</v>
      </c>
      <c r="J38" s="2">
        <f t="shared" si="3"/>
        <v>966478</v>
      </c>
      <c r="K38" s="2">
        <f t="shared" si="3"/>
        <v>228013</v>
      </c>
      <c r="L38" s="2">
        <f t="shared" si="3"/>
        <v>314729</v>
      </c>
      <c r="M38" s="2">
        <f t="shared" si="3"/>
        <v>244766</v>
      </c>
      <c r="N38" s="2">
        <f t="shared" si="3"/>
        <v>787508</v>
      </c>
      <c r="O38" s="2">
        <f t="shared" si="3"/>
        <v>4549</v>
      </c>
      <c r="P38" s="2">
        <f t="shared" si="3"/>
        <v>222889</v>
      </c>
      <c r="Q38" s="2">
        <f t="shared" si="3"/>
        <v>-31480</v>
      </c>
      <c r="R38" s="2">
        <f t="shared" si="3"/>
        <v>195958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1949944</v>
      </c>
      <c r="X38" s="2">
        <f t="shared" si="3"/>
        <v>10104017</v>
      </c>
      <c r="Y38" s="2">
        <f t="shared" si="3"/>
        <v>-8154073</v>
      </c>
      <c r="Z38" s="34">
        <f>+IF(X38&lt;&gt;0,+(Y38/X38)*100,0)</f>
        <v>-80.701299295121927</v>
      </c>
      <c r="AA38" s="35">
        <f>+AA17+AA27+AA36</f>
        <v>14857526</v>
      </c>
    </row>
    <row r="39" spans="1:27" x14ac:dyDescent="0.25">
      <c r="A39" s="23" t="s">
        <v>61</v>
      </c>
      <c r="B39" s="17"/>
      <c r="C39" s="32">
        <v>-1480581</v>
      </c>
      <c r="D39" s="32"/>
      <c r="E39" s="33"/>
      <c r="F39" s="2"/>
      <c r="G39" s="2">
        <v>-24369421</v>
      </c>
      <c r="H39" s="2">
        <f>+G40+H60</f>
        <v>-24270452</v>
      </c>
      <c r="I39" s="2">
        <f>+H40+I60</f>
        <v>-23627922</v>
      </c>
      <c r="J39" s="2">
        <f>+G39</f>
        <v>-24369421</v>
      </c>
      <c r="K39" s="2">
        <f>+I40+K60</f>
        <v>-23402943</v>
      </c>
      <c r="L39" s="2">
        <f>+K40+L60</f>
        <v>-23174930</v>
      </c>
      <c r="M39" s="2">
        <f>+L40+M60</f>
        <v>-22860201</v>
      </c>
      <c r="N39" s="2">
        <f>+K39</f>
        <v>-23402943</v>
      </c>
      <c r="O39" s="2">
        <f>+M40+O60</f>
        <v>-22615435</v>
      </c>
      <c r="P39" s="2">
        <f>+O40+P60</f>
        <v>-22610886</v>
      </c>
      <c r="Q39" s="2">
        <f>+P40+Q60</f>
        <v>-22387997</v>
      </c>
      <c r="R39" s="2">
        <f>+O39</f>
        <v>-22615435</v>
      </c>
      <c r="S39" s="2">
        <f>+Q40+S60</f>
        <v>-22419477</v>
      </c>
      <c r="T39" s="2">
        <f>+S40+T60</f>
        <v>-22419477</v>
      </c>
      <c r="U39" s="2">
        <f>+T40+U60</f>
        <v>-22419477</v>
      </c>
      <c r="V39" s="2">
        <f>+S39</f>
        <v>-22419477</v>
      </c>
      <c r="W39" s="2">
        <f>+G39</f>
        <v>-24369421</v>
      </c>
      <c r="X39" s="2"/>
      <c r="Y39" s="2">
        <f>+W39-X39</f>
        <v>-24369421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5108770</v>
      </c>
      <c r="D40" s="43">
        <f t="shared" ref="D40:AA40" si="4">+D38+D39</f>
        <v>0</v>
      </c>
      <c r="E40" s="44">
        <f t="shared" si="4"/>
        <v>12991770</v>
      </c>
      <c r="F40" s="45">
        <f t="shared" si="4"/>
        <v>14857526</v>
      </c>
      <c r="G40" s="45">
        <f t="shared" si="4"/>
        <v>-24270452</v>
      </c>
      <c r="H40" s="45">
        <f t="shared" si="4"/>
        <v>-23627922</v>
      </c>
      <c r="I40" s="45">
        <f t="shared" si="4"/>
        <v>-23402943</v>
      </c>
      <c r="J40" s="45">
        <f>+I40</f>
        <v>-23402943</v>
      </c>
      <c r="K40" s="45">
        <f t="shared" si="4"/>
        <v>-23174930</v>
      </c>
      <c r="L40" s="45">
        <f t="shared" si="4"/>
        <v>-22860201</v>
      </c>
      <c r="M40" s="45">
        <f t="shared" si="4"/>
        <v>-22615435</v>
      </c>
      <c r="N40" s="45">
        <f>+M40</f>
        <v>-22615435</v>
      </c>
      <c r="O40" s="45">
        <f t="shared" si="4"/>
        <v>-22610886</v>
      </c>
      <c r="P40" s="45">
        <f t="shared" si="4"/>
        <v>-22387997</v>
      </c>
      <c r="Q40" s="45">
        <f t="shared" si="4"/>
        <v>-22419477</v>
      </c>
      <c r="R40" s="45">
        <f>+Q40</f>
        <v>-22419477</v>
      </c>
      <c r="S40" s="45">
        <f t="shared" si="4"/>
        <v>-22419477</v>
      </c>
      <c r="T40" s="45">
        <f t="shared" si="4"/>
        <v>-22419477</v>
      </c>
      <c r="U40" s="45">
        <f t="shared" si="4"/>
        <v>-22419477</v>
      </c>
      <c r="V40" s="45">
        <f>+U40</f>
        <v>-22419477</v>
      </c>
      <c r="W40" s="45">
        <f>+V40</f>
        <v>-22419477</v>
      </c>
      <c r="X40" s="45">
        <f t="shared" si="4"/>
        <v>10104017</v>
      </c>
      <c r="Y40" s="45">
        <f t="shared" si="4"/>
        <v>-32523494</v>
      </c>
      <c r="Z40" s="46">
        <f>+IF(X40&lt;&gt;0,+(Y40/X40)*100,0)</f>
        <v>-321.88677038053282</v>
      </c>
      <c r="AA40" s="47">
        <f t="shared" si="4"/>
        <v>14857526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-24369421</v>
      </c>
      <c r="J60">
        <v>-24369421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1166216</v>
      </c>
      <c r="D7" s="18"/>
      <c r="E7" s="19">
        <v>841883</v>
      </c>
      <c r="F7" s="20">
        <v>1027399</v>
      </c>
      <c r="G7" s="20">
        <v>69000</v>
      </c>
      <c r="H7" s="20">
        <v>21143</v>
      </c>
      <c r="I7" s="20">
        <v>153426</v>
      </c>
      <c r="J7" s="20">
        <v>243569</v>
      </c>
      <c r="K7" s="20">
        <v>111676</v>
      </c>
      <c r="L7" s="20">
        <v>57402</v>
      </c>
      <c r="M7" s="20">
        <v>84950</v>
      </c>
      <c r="N7" s="20">
        <v>254028</v>
      </c>
      <c r="O7" s="20">
        <v>168522</v>
      </c>
      <c r="P7" s="20">
        <v>74040</v>
      </c>
      <c r="Q7" s="20">
        <v>132997</v>
      </c>
      <c r="R7" s="20">
        <v>375559</v>
      </c>
      <c r="S7" s="20"/>
      <c r="T7" s="20"/>
      <c r="U7" s="20"/>
      <c r="V7" s="20"/>
      <c r="W7" s="20">
        <v>873156</v>
      </c>
      <c r="X7" s="20">
        <v>3290706</v>
      </c>
      <c r="Y7" s="20">
        <v>-2417550</v>
      </c>
      <c r="Z7" s="21">
        <v>-73.465997874012444</v>
      </c>
      <c r="AA7" s="22">
        <v>1027399</v>
      </c>
    </row>
    <row r="8" spans="1:27" x14ac:dyDescent="0.25">
      <c r="A8" s="23" t="s">
        <v>36</v>
      </c>
      <c r="B8" s="17" t="s">
        <v>32</v>
      </c>
      <c r="C8" s="18">
        <v>14390</v>
      </c>
      <c r="D8" s="18"/>
      <c r="E8" s="19">
        <v>13284</v>
      </c>
      <c r="F8" s="20">
        <v>20067</v>
      </c>
      <c r="G8" s="20">
        <v>1153</v>
      </c>
      <c r="H8" s="20">
        <v>1923</v>
      </c>
      <c r="I8" s="20">
        <v>1154</v>
      </c>
      <c r="J8" s="20">
        <v>4230</v>
      </c>
      <c r="K8" s="20">
        <v>2307</v>
      </c>
      <c r="L8" s="20">
        <v>3462</v>
      </c>
      <c r="M8" s="20">
        <v>1539</v>
      </c>
      <c r="N8" s="20">
        <v>7308</v>
      </c>
      <c r="O8" s="20">
        <v>-291037</v>
      </c>
      <c r="P8" s="20">
        <v>-206280</v>
      </c>
      <c r="Q8" s="20">
        <v>-304477</v>
      </c>
      <c r="R8" s="20">
        <v>-801794</v>
      </c>
      <c r="S8" s="20"/>
      <c r="T8" s="20"/>
      <c r="U8" s="20"/>
      <c r="V8" s="20"/>
      <c r="W8" s="20">
        <v>-790256</v>
      </c>
      <c r="X8" s="20">
        <v>11659</v>
      </c>
      <c r="Y8" s="20">
        <v>-801915</v>
      </c>
      <c r="Z8" s="21">
        <v>-6878.0770220430568</v>
      </c>
      <c r="AA8" s="22">
        <v>20067</v>
      </c>
    </row>
    <row r="9" spans="1:27" x14ac:dyDescent="0.25">
      <c r="A9" s="23" t="s">
        <v>37</v>
      </c>
      <c r="B9" s="17" t="s">
        <v>6</v>
      </c>
      <c r="C9" s="18">
        <v>-3184600</v>
      </c>
      <c r="D9" s="18"/>
      <c r="E9" s="19">
        <v>2127000</v>
      </c>
      <c r="F9" s="20">
        <v>2127000</v>
      </c>
      <c r="G9" s="20"/>
      <c r="H9" s="20">
        <v>-596800</v>
      </c>
      <c r="I9" s="20">
        <v>-302300</v>
      </c>
      <c r="J9" s="20">
        <v>-899100</v>
      </c>
      <c r="K9" s="20">
        <v>-289000</v>
      </c>
      <c r="L9" s="20">
        <v>-220000</v>
      </c>
      <c r="M9" s="20">
        <v>-387700</v>
      </c>
      <c r="N9" s="20">
        <v>-896700</v>
      </c>
      <c r="O9" s="20"/>
      <c r="P9" s="20">
        <v>-57505</v>
      </c>
      <c r="Q9" s="20"/>
      <c r="R9" s="20">
        <v>-57505</v>
      </c>
      <c r="S9" s="20"/>
      <c r="T9" s="20"/>
      <c r="U9" s="20"/>
      <c r="V9" s="20"/>
      <c r="W9" s="20">
        <v>-1853305</v>
      </c>
      <c r="X9" s="20">
        <v>1595250</v>
      </c>
      <c r="Y9" s="20">
        <v>-3448555</v>
      </c>
      <c r="Z9" s="21">
        <v>-216.17646136969125</v>
      </c>
      <c r="AA9" s="22">
        <v>2127000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-1770</v>
      </c>
      <c r="D14" s="18"/>
      <c r="E14" s="19">
        <v>-23625156</v>
      </c>
      <c r="F14" s="20">
        <v>-23941299</v>
      </c>
      <c r="G14" s="20"/>
      <c r="H14" s="20"/>
      <c r="I14" s="20">
        <v>-173695</v>
      </c>
      <c r="J14" s="20">
        <v>-173695</v>
      </c>
      <c r="K14" s="20"/>
      <c r="L14" s="20"/>
      <c r="M14" s="20"/>
      <c r="N14" s="20"/>
      <c r="O14" s="20">
        <v>-4087</v>
      </c>
      <c r="P14" s="20"/>
      <c r="Q14" s="20">
        <v>-3929</v>
      </c>
      <c r="R14" s="20">
        <v>-8016</v>
      </c>
      <c r="S14" s="20"/>
      <c r="T14" s="20"/>
      <c r="U14" s="20"/>
      <c r="V14" s="20"/>
      <c r="W14" s="20">
        <v>-181711</v>
      </c>
      <c r="X14" s="20">
        <v>-17797903</v>
      </c>
      <c r="Y14" s="20">
        <v>17616192</v>
      </c>
      <c r="Z14" s="21">
        <v>-98.979031406115652</v>
      </c>
      <c r="AA14" s="22">
        <v>-23941299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-2005764</v>
      </c>
      <c r="D17" s="26">
        <f>SUM(D6:D16)</f>
        <v>0</v>
      </c>
      <c r="E17" s="27">
        <f t="shared" si="0"/>
        <v>-20642989</v>
      </c>
      <c r="F17" s="28">
        <f t="shared" si="0"/>
        <v>-20766833</v>
      </c>
      <c r="G17" s="28">
        <f t="shared" si="0"/>
        <v>70153</v>
      </c>
      <c r="H17" s="28">
        <f t="shared" si="0"/>
        <v>-573734</v>
      </c>
      <c r="I17" s="28">
        <f t="shared" si="0"/>
        <v>-321415</v>
      </c>
      <c r="J17" s="28">
        <f t="shared" si="0"/>
        <v>-824996</v>
      </c>
      <c r="K17" s="28">
        <f t="shared" si="0"/>
        <v>-175017</v>
      </c>
      <c r="L17" s="28">
        <f t="shared" si="0"/>
        <v>-159136</v>
      </c>
      <c r="M17" s="28">
        <f t="shared" si="0"/>
        <v>-301211</v>
      </c>
      <c r="N17" s="28">
        <f t="shared" si="0"/>
        <v>-635364</v>
      </c>
      <c r="O17" s="28">
        <f t="shared" si="0"/>
        <v>-126602</v>
      </c>
      <c r="P17" s="28">
        <f t="shared" si="0"/>
        <v>-189745</v>
      </c>
      <c r="Q17" s="28">
        <f t="shared" si="0"/>
        <v>-175409</v>
      </c>
      <c r="R17" s="28">
        <f t="shared" si="0"/>
        <v>-491756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-1952116</v>
      </c>
      <c r="X17" s="28">
        <f t="shared" si="0"/>
        <v>-12900288</v>
      </c>
      <c r="Y17" s="28">
        <f t="shared" si="0"/>
        <v>10948172</v>
      </c>
      <c r="Z17" s="29">
        <f>+IF(X17&lt;&gt;0,+(Y17/X17)*100,0)</f>
        <v>-84.867655667842456</v>
      </c>
      <c r="AA17" s="30">
        <f>SUM(AA6:AA16)</f>
        <v>-20766833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-14579805</v>
      </c>
      <c r="D26" s="18"/>
      <c r="E26" s="19">
        <v>-10666092</v>
      </c>
      <c r="F26" s="20">
        <v>-7097089</v>
      </c>
      <c r="G26" s="20"/>
      <c r="H26" s="20">
        <v>-756143</v>
      </c>
      <c r="I26" s="20">
        <v>-2576906</v>
      </c>
      <c r="J26" s="20">
        <v>-3333049</v>
      </c>
      <c r="K26" s="20">
        <v>-303928</v>
      </c>
      <c r="L26" s="20"/>
      <c r="M26" s="20">
        <v>-290385</v>
      </c>
      <c r="N26" s="20">
        <v>-594313</v>
      </c>
      <c r="O26" s="20">
        <v>-647753</v>
      </c>
      <c r="P26" s="20">
        <v>-1036028</v>
      </c>
      <c r="Q26" s="20">
        <v>-741617</v>
      </c>
      <c r="R26" s="20">
        <v>-2425398</v>
      </c>
      <c r="S26" s="20"/>
      <c r="T26" s="20"/>
      <c r="U26" s="20"/>
      <c r="V26" s="20"/>
      <c r="W26" s="20">
        <v>-6352760</v>
      </c>
      <c r="X26" s="20">
        <v>-7107318</v>
      </c>
      <c r="Y26" s="20">
        <v>754558</v>
      </c>
      <c r="Z26" s="21">
        <v>-10.616634854385296</v>
      </c>
      <c r="AA26" s="22">
        <v>-7097089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-14579805</v>
      </c>
      <c r="D27" s="26">
        <f>SUM(D21:D26)</f>
        <v>0</v>
      </c>
      <c r="E27" s="27">
        <f t="shared" si="1"/>
        <v>-10666092</v>
      </c>
      <c r="F27" s="28">
        <f t="shared" si="1"/>
        <v>-7097089</v>
      </c>
      <c r="G27" s="28">
        <f t="shared" si="1"/>
        <v>0</v>
      </c>
      <c r="H27" s="28">
        <f t="shared" si="1"/>
        <v>-756143</v>
      </c>
      <c r="I27" s="28">
        <f t="shared" si="1"/>
        <v>-2576906</v>
      </c>
      <c r="J27" s="28">
        <f t="shared" si="1"/>
        <v>-3333049</v>
      </c>
      <c r="K27" s="28">
        <f t="shared" si="1"/>
        <v>-303928</v>
      </c>
      <c r="L27" s="28">
        <f t="shared" si="1"/>
        <v>0</v>
      </c>
      <c r="M27" s="28">
        <f t="shared" si="1"/>
        <v>-290385</v>
      </c>
      <c r="N27" s="28">
        <f t="shared" si="1"/>
        <v>-594313</v>
      </c>
      <c r="O27" s="28">
        <f t="shared" si="1"/>
        <v>-647753</v>
      </c>
      <c r="P27" s="28">
        <f t="shared" si="1"/>
        <v>-1036028</v>
      </c>
      <c r="Q27" s="28">
        <f t="shared" si="1"/>
        <v>-741617</v>
      </c>
      <c r="R27" s="28">
        <f t="shared" si="1"/>
        <v>-2425398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-6352760</v>
      </c>
      <c r="X27" s="28">
        <f t="shared" si="1"/>
        <v>-7107318</v>
      </c>
      <c r="Y27" s="28">
        <f t="shared" si="1"/>
        <v>754558</v>
      </c>
      <c r="Z27" s="29">
        <f>+IF(X27&lt;&gt;0,+(Y27/X27)*100,0)</f>
        <v>-10.616634854385296</v>
      </c>
      <c r="AA27" s="30">
        <f>SUM(AA21:AA26)</f>
        <v>-7097089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-16585569</v>
      </c>
      <c r="D38" s="32">
        <f>+D17+D27+D36</f>
        <v>0</v>
      </c>
      <c r="E38" s="33">
        <f t="shared" si="3"/>
        <v>-31309081</v>
      </c>
      <c r="F38" s="2">
        <f t="shared" si="3"/>
        <v>-27863922</v>
      </c>
      <c r="G38" s="2">
        <f t="shared" si="3"/>
        <v>70153</v>
      </c>
      <c r="H38" s="2">
        <f t="shared" si="3"/>
        <v>-1329877</v>
      </c>
      <c r="I38" s="2">
        <f t="shared" si="3"/>
        <v>-2898321</v>
      </c>
      <c r="J38" s="2">
        <f t="shared" si="3"/>
        <v>-4158045</v>
      </c>
      <c r="K38" s="2">
        <f t="shared" si="3"/>
        <v>-478945</v>
      </c>
      <c r="L38" s="2">
        <f t="shared" si="3"/>
        <v>-159136</v>
      </c>
      <c r="M38" s="2">
        <f t="shared" si="3"/>
        <v>-591596</v>
      </c>
      <c r="N38" s="2">
        <f t="shared" si="3"/>
        <v>-1229677</v>
      </c>
      <c r="O38" s="2">
        <f t="shared" si="3"/>
        <v>-774355</v>
      </c>
      <c r="P38" s="2">
        <f t="shared" si="3"/>
        <v>-1225773</v>
      </c>
      <c r="Q38" s="2">
        <f t="shared" si="3"/>
        <v>-917026</v>
      </c>
      <c r="R38" s="2">
        <f t="shared" si="3"/>
        <v>-2917154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-8304876</v>
      </c>
      <c r="X38" s="2">
        <f t="shared" si="3"/>
        <v>-20007606</v>
      </c>
      <c r="Y38" s="2">
        <f t="shared" si="3"/>
        <v>11702730</v>
      </c>
      <c r="Z38" s="34">
        <f>+IF(X38&lt;&gt;0,+(Y38/X38)*100,0)</f>
        <v>-58.491405718405289</v>
      </c>
      <c r="AA38" s="35">
        <f>+AA17+AA27+AA36</f>
        <v>-27863922</v>
      </c>
    </row>
    <row r="39" spans="1:27" x14ac:dyDescent="0.25">
      <c r="A39" s="23" t="s">
        <v>61</v>
      </c>
      <c r="B39" s="17"/>
      <c r="C39" s="32">
        <v>-23950</v>
      </c>
      <c r="D39" s="32"/>
      <c r="E39" s="33"/>
      <c r="F39" s="2"/>
      <c r="G39" s="2">
        <v>-86810082</v>
      </c>
      <c r="H39" s="2">
        <f>+G40+H60</f>
        <v>-86739929</v>
      </c>
      <c r="I39" s="2">
        <f>+H40+I60</f>
        <v>-88069806</v>
      </c>
      <c r="J39" s="2">
        <f>+G39</f>
        <v>-86810082</v>
      </c>
      <c r="K39" s="2">
        <f>+I40+K60</f>
        <v>-90968127</v>
      </c>
      <c r="L39" s="2">
        <f>+K40+L60</f>
        <v>-91447072</v>
      </c>
      <c r="M39" s="2">
        <f>+L40+M60</f>
        <v>-91606208</v>
      </c>
      <c r="N39" s="2">
        <f>+K39</f>
        <v>-90968127</v>
      </c>
      <c r="O39" s="2">
        <f>+M40+O60</f>
        <v>-92197804</v>
      </c>
      <c r="P39" s="2">
        <f>+O40+P60</f>
        <v>-92972159</v>
      </c>
      <c r="Q39" s="2">
        <f>+P40+Q60</f>
        <v>-94197932</v>
      </c>
      <c r="R39" s="2">
        <f>+O39</f>
        <v>-92197804</v>
      </c>
      <c r="S39" s="2">
        <f>+Q40+S60</f>
        <v>-95114958</v>
      </c>
      <c r="T39" s="2">
        <f>+S40+T60</f>
        <v>-95114958</v>
      </c>
      <c r="U39" s="2">
        <f>+T40+U60</f>
        <v>-95114958</v>
      </c>
      <c r="V39" s="2">
        <f>+S39</f>
        <v>-95114958</v>
      </c>
      <c r="W39" s="2">
        <f>+G39</f>
        <v>-86810082</v>
      </c>
      <c r="X39" s="2"/>
      <c r="Y39" s="2">
        <f>+W39-X39</f>
        <v>-86810082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-16609519</v>
      </c>
      <c r="D40" s="43">
        <f t="shared" ref="D40:AA40" si="4">+D38+D39</f>
        <v>0</v>
      </c>
      <c r="E40" s="44">
        <f t="shared" si="4"/>
        <v>-31309081</v>
      </c>
      <c r="F40" s="45">
        <f t="shared" si="4"/>
        <v>-27863922</v>
      </c>
      <c r="G40" s="45">
        <f t="shared" si="4"/>
        <v>-86739929</v>
      </c>
      <c r="H40" s="45">
        <f t="shared" si="4"/>
        <v>-88069806</v>
      </c>
      <c r="I40" s="45">
        <f t="shared" si="4"/>
        <v>-90968127</v>
      </c>
      <c r="J40" s="45">
        <f>+I40</f>
        <v>-90968127</v>
      </c>
      <c r="K40" s="45">
        <f t="shared" si="4"/>
        <v>-91447072</v>
      </c>
      <c r="L40" s="45">
        <f t="shared" si="4"/>
        <v>-91606208</v>
      </c>
      <c r="M40" s="45">
        <f t="shared" si="4"/>
        <v>-92197804</v>
      </c>
      <c r="N40" s="45">
        <f>+M40</f>
        <v>-92197804</v>
      </c>
      <c r="O40" s="45">
        <f t="shared" si="4"/>
        <v>-92972159</v>
      </c>
      <c r="P40" s="45">
        <f t="shared" si="4"/>
        <v>-94197932</v>
      </c>
      <c r="Q40" s="45">
        <f t="shared" si="4"/>
        <v>-95114958</v>
      </c>
      <c r="R40" s="45">
        <f>+Q40</f>
        <v>-95114958</v>
      </c>
      <c r="S40" s="45">
        <f t="shared" si="4"/>
        <v>-95114958</v>
      </c>
      <c r="T40" s="45">
        <f t="shared" si="4"/>
        <v>-95114958</v>
      </c>
      <c r="U40" s="45">
        <f t="shared" si="4"/>
        <v>-95114958</v>
      </c>
      <c r="V40" s="45">
        <f>+U40</f>
        <v>-95114958</v>
      </c>
      <c r="W40" s="45">
        <f>+V40</f>
        <v>-95114958</v>
      </c>
      <c r="X40" s="45">
        <f t="shared" si="4"/>
        <v>-20007606</v>
      </c>
      <c r="Y40" s="45">
        <f t="shared" si="4"/>
        <v>-75107352</v>
      </c>
      <c r="Z40" s="46">
        <f>+IF(X40&lt;&gt;0,+(Y40/X40)*100,0)</f>
        <v>375.39399766268889</v>
      </c>
      <c r="AA40" s="47">
        <f t="shared" si="4"/>
        <v>-27863922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-86810082</v>
      </c>
      <c r="J60">
        <v>-86810082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205678</v>
      </c>
      <c r="D7" s="18"/>
      <c r="E7" s="19">
        <v>4225000</v>
      </c>
      <c r="F7" s="20">
        <v>4225000</v>
      </c>
      <c r="G7" s="20">
        <v>963</v>
      </c>
      <c r="H7" s="20">
        <v>28544</v>
      </c>
      <c r="I7" s="20">
        <v>62578</v>
      </c>
      <c r="J7" s="20">
        <v>92085</v>
      </c>
      <c r="K7" s="20">
        <v>53201</v>
      </c>
      <c r="L7" s="20">
        <v>7392</v>
      </c>
      <c r="M7" s="20">
        <v>16256</v>
      </c>
      <c r="N7" s="20">
        <v>76849</v>
      </c>
      <c r="O7" s="20">
        <v>17559</v>
      </c>
      <c r="P7" s="20">
        <v>24871</v>
      </c>
      <c r="Q7" s="20">
        <v>52716</v>
      </c>
      <c r="R7" s="20">
        <v>95146</v>
      </c>
      <c r="S7" s="20"/>
      <c r="T7" s="20"/>
      <c r="U7" s="20"/>
      <c r="V7" s="20"/>
      <c r="W7" s="20">
        <v>264080</v>
      </c>
      <c r="X7" s="20">
        <v>3084250</v>
      </c>
      <c r="Y7" s="20">
        <v>-2820170</v>
      </c>
      <c r="Z7" s="21">
        <v>-91.437788765502148</v>
      </c>
      <c r="AA7" s="22">
        <v>4225000</v>
      </c>
    </row>
    <row r="8" spans="1:27" x14ac:dyDescent="0.25">
      <c r="A8" s="23" t="s">
        <v>36</v>
      </c>
      <c r="B8" s="17" t="s">
        <v>32</v>
      </c>
      <c r="C8" s="18">
        <v>787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874161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-1191119</v>
      </c>
      <c r="D14" s="18"/>
      <c r="E14" s="19">
        <v>-477082638</v>
      </c>
      <c r="F14" s="20">
        <v>-477082638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-39563956</v>
      </c>
      <c r="Q14" s="20"/>
      <c r="R14" s="20">
        <v>-39563956</v>
      </c>
      <c r="S14" s="20"/>
      <c r="T14" s="20"/>
      <c r="U14" s="20"/>
      <c r="V14" s="20"/>
      <c r="W14" s="20">
        <v>-39563956</v>
      </c>
      <c r="X14" s="20">
        <v>-348270326</v>
      </c>
      <c r="Y14" s="20">
        <v>308706370</v>
      </c>
      <c r="Z14" s="21">
        <v>-88.639871661072846</v>
      </c>
      <c r="AA14" s="22">
        <v>-477082638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-3200000</v>
      </c>
      <c r="F15" s="20">
        <v>-3200000</v>
      </c>
      <c r="G15" s="20"/>
      <c r="H15" s="20"/>
      <c r="I15" s="20"/>
      <c r="J15" s="20"/>
      <c r="K15" s="20"/>
      <c r="L15" s="20"/>
      <c r="M15" s="20"/>
      <c r="N15" s="20"/>
      <c r="O15" s="20">
        <v>-92487</v>
      </c>
      <c r="P15" s="20">
        <v>-79578</v>
      </c>
      <c r="Q15" s="20"/>
      <c r="R15" s="20">
        <v>-172065</v>
      </c>
      <c r="S15" s="20"/>
      <c r="T15" s="20"/>
      <c r="U15" s="20"/>
      <c r="V15" s="20"/>
      <c r="W15" s="20">
        <v>-172065</v>
      </c>
      <c r="X15" s="20">
        <v>-2336000</v>
      </c>
      <c r="Y15" s="20">
        <v>2163935</v>
      </c>
      <c r="Z15" s="21">
        <v>-92.634203767123296</v>
      </c>
      <c r="AA15" s="22">
        <v>-3200000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-110493</v>
      </c>
      <c r="D17" s="26">
        <f>SUM(D6:D16)</f>
        <v>0</v>
      </c>
      <c r="E17" s="27">
        <f t="shared" si="0"/>
        <v>-476057638</v>
      </c>
      <c r="F17" s="28">
        <f t="shared" si="0"/>
        <v>-476057638</v>
      </c>
      <c r="G17" s="28">
        <f t="shared" si="0"/>
        <v>963</v>
      </c>
      <c r="H17" s="28">
        <f t="shared" si="0"/>
        <v>28544</v>
      </c>
      <c r="I17" s="28">
        <f t="shared" si="0"/>
        <v>62578</v>
      </c>
      <c r="J17" s="28">
        <f t="shared" si="0"/>
        <v>92085</v>
      </c>
      <c r="K17" s="28">
        <f t="shared" si="0"/>
        <v>53201</v>
      </c>
      <c r="L17" s="28">
        <f t="shared" si="0"/>
        <v>7392</v>
      </c>
      <c r="M17" s="28">
        <f t="shared" si="0"/>
        <v>16256</v>
      </c>
      <c r="N17" s="28">
        <f t="shared" si="0"/>
        <v>76849</v>
      </c>
      <c r="O17" s="28">
        <f t="shared" si="0"/>
        <v>-74928</v>
      </c>
      <c r="P17" s="28">
        <f t="shared" si="0"/>
        <v>-39618663</v>
      </c>
      <c r="Q17" s="28">
        <f t="shared" si="0"/>
        <v>52716</v>
      </c>
      <c r="R17" s="28">
        <f t="shared" si="0"/>
        <v>-39640875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-39471941</v>
      </c>
      <c r="X17" s="28">
        <f t="shared" si="0"/>
        <v>-347522076</v>
      </c>
      <c r="Y17" s="28">
        <f t="shared" si="0"/>
        <v>308050135</v>
      </c>
      <c r="Z17" s="29">
        <f>+IF(X17&lt;&gt;0,+(Y17/X17)*100,0)</f>
        <v>-88.641889616244114</v>
      </c>
      <c r="AA17" s="30">
        <f>SUM(AA6:AA16)</f>
        <v>-476057638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-110493</v>
      </c>
      <c r="D38" s="32">
        <f>+D17+D27+D36</f>
        <v>0</v>
      </c>
      <c r="E38" s="33">
        <f t="shared" si="3"/>
        <v>-476057638</v>
      </c>
      <c r="F38" s="2">
        <f t="shared" si="3"/>
        <v>-476057638</v>
      </c>
      <c r="G38" s="2">
        <f t="shared" si="3"/>
        <v>963</v>
      </c>
      <c r="H38" s="2">
        <f t="shared" si="3"/>
        <v>28544</v>
      </c>
      <c r="I38" s="2">
        <f t="shared" si="3"/>
        <v>62578</v>
      </c>
      <c r="J38" s="2">
        <f t="shared" si="3"/>
        <v>92085</v>
      </c>
      <c r="K38" s="2">
        <f t="shared" si="3"/>
        <v>53201</v>
      </c>
      <c r="L38" s="2">
        <f t="shared" si="3"/>
        <v>7392</v>
      </c>
      <c r="M38" s="2">
        <f t="shared" si="3"/>
        <v>16256</v>
      </c>
      <c r="N38" s="2">
        <f t="shared" si="3"/>
        <v>76849</v>
      </c>
      <c r="O38" s="2">
        <f t="shared" si="3"/>
        <v>-74928</v>
      </c>
      <c r="P38" s="2">
        <f t="shared" si="3"/>
        <v>-39618663</v>
      </c>
      <c r="Q38" s="2">
        <f t="shared" si="3"/>
        <v>52716</v>
      </c>
      <c r="R38" s="2">
        <f t="shared" si="3"/>
        <v>-39640875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-39471941</v>
      </c>
      <c r="X38" s="2">
        <f t="shared" si="3"/>
        <v>-347522076</v>
      </c>
      <c r="Y38" s="2">
        <f t="shared" si="3"/>
        <v>308050135</v>
      </c>
      <c r="Z38" s="34">
        <f>+IF(X38&lt;&gt;0,+(Y38/X38)*100,0)</f>
        <v>-88.641889616244114</v>
      </c>
      <c r="AA38" s="35">
        <f>+AA17+AA27+AA36</f>
        <v>-476057638</v>
      </c>
    </row>
    <row r="39" spans="1:27" x14ac:dyDescent="0.25">
      <c r="A39" s="23" t="s">
        <v>61</v>
      </c>
      <c r="B39" s="17"/>
      <c r="C39" s="32">
        <v>72467</v>
      </c>
      <c r="D39" s="32"/>
      <c r="E39" s="33"/>
      <c r="F39" s="2">
        <v>-1504152</v>
      </c>
      <c r="G39" s="2">
        <v>-2590399</v>
      </c>
      <c r="H39" s="2">
        <f>+G40+H60</f>
        <v>-1715275</v>
      </c>
      <c r="I39" s="2">
        <f>+H40+I60</f>
        <v>-1474645</v>
      </c>
      <c r="J39" s="2">
        <f>+G39</f>
        <v>-2590399</v>
      </c>
      <c r="K39" s="2">
        <f>+I40+K60</f>
        <v>-1412067</v>
      </c>
      <c r="L39" s="2">
        <f>+K40+L60</f>
        <v>-1358866</v>
      </c>
      <c r="M39" s="2">
        <f>+L40+M60</f>
        <v>-1351474</v>
      </c>
      <c r="N39" s="2">
        <f>+K39</f>
        <v>-1412067</v>
      </c>
      <c r="O39" s="2">
        <f>+M40+O60</f>
        <v>-1335218</v>
      </c>
      <c r="P39" s="2">
        <f>+O40+P60</f>
        <v>-1410146</v>
      </c>
      <c r="Q39" s="2">
        <f>+P40+Q60</f>
        <v>-41028809</v>
      </c>
      <c r="R39" s="2">
        <f>+O39</f>
        <v>-1335218</v>
      </c>
      <c r="S39" s="2">
        <f>+Q40+S60</f>
        <v>-40976093</v>
      </c>
      <c r="T39" s="2">
        <f>+S40+T60</f>
        <v>-40976093</v>
      </c>
      <c r="U39" s="2">
        <f>+T40+U60</f>
        <v>-40976093</v>
      </c>
      <c r="V39" s="2">
        <f>+S39</f>
        <v>-40976093</v>
      </c>
      <c r="W39" s="2">
        <f>+G39</f>
        <v>-2590399</v>
      </c>
      <c r="X39" s="2">
        <v>-1504152</v>
      </c>
      <c r="Y39" s="2">
        <f>+W39-X39</f>
        <v>-1086247</v>
      </c>
      <c r="Z39" s="34">
        <f>+IF(X39&lt;&gt;0,+(Y39/X39)*100,0)</f>
        <v>72.216571197591733</v>
      </c>
      <c r="AA39" s="35">
        <v>-1504152</v>
      </c>
    </row>
    <row r="40" spans="1:27" x14ac:dyDescent="0.25">
      <c r="A40" s="41" t="s">
        <v>63</v>
      </c>
      <c r="B40" s="42" t="s">
        <v>62</v>
      </c>
      <c r="C40" s="43">
        <f>+C38+C39</f>
        <v>-38026</v>
      </c>
      <c r="D40" s="43">
        <f t="shared" ref="D40:AA40" si="4">+D38+D39</f>
        <v>0</v>
      </c>
      <c r="E40" s="44">
        <f t="shared" si="4"/>
        <v>-476057638</v>
      </c>
      <c r="F40" s="45">
        <f t="shared" si="4"/>
        <v>-477561790</v>
      </c>
      <c r="G40" s="45">
        <f t="shared" si="4"/>
        <v>-2589436</v>
      </c>
      <c r="H40" s="45">
        <f t="shared" si="4"/>
        <v>-1686731</v>
      </c>
      <c r="I40" s="45">
        <f t="shared" si="4"/>
        <v>-1412067</v>
      </c>
      <c r="J40" s="45">
        <f>+I40</f>
        <v>-1412067</v>
      </c>
      <c r="K40" s="45">
        <f t="shared" si="4"/>
        <v>-1358866</v>
      </c>
      <c r="L40" s="45">
        <f t="shared" si="4"/>
        <v>-1351474</v>
      </c>
      <c r="M40" s="45">
        <f t="shared" si="4"/>
        <v>-1335218</v>
      </c>
      <c r="N40" s="45">
        <f>+M40</f>
        <v>-1335218</v>
      </c>
      <c r="O40" s="45">
        <f t="shared" si="4"/>
        <v>-1410146</v>
      </c>
      <c r="P40" s="45">
        <f t="shared" si="4"/>
        <v>-41028809</v>
      </c>
      <c r="Q40" s="45">
        <f t="shared" si="4"/>
        <v>-40976093</v>
      </c>
      <c r="R40" s="45">
        <f>+Q40</f>
        <v>-40976093</v>
      </c>
      <c r="S40" s="45">
        <f t="shared" si="4"/>
        <v>-40976093</v>
      </c>
      <c r="T40" s="45">
        <f t="shared" si="4"/>
        <v>-40976093</v>
      </c>
      <c r="U40" s="45">
        <f t="shared" si="4"/>
        <v>-40976093</v>
      </c>
      <c r="V40" s="45">
        <f>+U40</f>
        <v>-40976093</v>
      </c>
      <c r="W40" s="45">
        <f>+V40</f>
        <v>-40976093</v>
      </c>
      <c r="X40" s="45">
        <f t="shared" si="4"/>
        <v>-349026228</v>
      </c>
      <c r="Y40" s="45">
        <f t="shared" si="4"/>
        <v>306963888</v>
      </c>
      <c r="Z40" s="46">
        <f>+IF(X40&lt;&gt;0,+(Y40/X40)*100,0)</f>
        <v>-87.94865926236352</v>
      </c>
      <c r="AA40" s="47">
        <f t="shared" si="4"/>
        <v>-477561790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-2590399</v>
      </c>
      <c r="H60">
        <v>874161</v>
      </c>
      <c r="I60">
        <v>212086</v>
      </c>
      <c r="J60">
        <v>-2590399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15601632</v>
      </c>
      <c r="F7" s="20">
        <v>15601632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11701224</v>
      </c>
      <c r="Y7" s="20">
        <v>-11701224</v>
      </c>
      <c r="Z7" s="21">
        <v>-100</v>
      </c>
      <c r="AA7" s="22">
        <v>15601632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-3124485</v>
      </c>
      <c r="D14" s="18"/>
      <c r="E14" s="19">
        <v>-65214852</v>
      </c>
      <c r="F14" s="20">
        <v>-65214852</v>
      </c>
      <c r="G14" s="20">
        <v>-555247</v>
      </c>
      <c r="H14" s="20"/>
      <c r="I14" s="20">
        <v>-1096695</v>
      </c>
      <c r="J14" s="20">
        <v>-1651942</v>
      </c>
      <c r="K14" s="20">
        <v>-870042</v>
      </c>
      <c r="L14" s="20"/>
      <c r="M14" s="20">
        <v>-2193389</v>
      </c>
      <c r="N14" s="20">
        <v>-3063431</v>
      </c>
      <c r="O14" s="20">
        <v>-636247</v>
      </c>
      <c r="P14" s="20">
        <v>-548347</v>
      </c>
      <c r="Q14" s="20">
        <v>-636247</v>
      </c>
      <c r="R14" s="20">
        <v>-1820841</v>
      </c>
      <c r="S14" s="20"/>
      <c r="T14" s="20"/>
      <c r="U14" s="20"/>
      <c r="V14" s="20"/>
      <c r="W14" s="20">
        <v>-6536214</v>
      </c>
      <c r="X14" s="20">
        <v>-48911139</v>
      </c>
      <c r="Y14" s="20">
        <v>42374925</v>
      </c>
      <c r="Z14" s="21">
        <v>-86.636553280838541</v>
      </c>
      <c r="AA14" s="22">
        <v>-65214852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-3124485</v>
      </c>
      <c r="D17" s="26">
        <f>SUM(D6:D16)</f>
        <v>0</v>
      </c>
      <c r="E17" s="27">
        <f t="shared" si="0"/>
        <v>-49613220</v>
      </c>
      <c r="F17" s="28">
        <f t="shared" si="0"/>
        <v>-49613220</v>
      </c>
      <c r="G17" s="28">
        <f t="shared" si="0"/>
        <v>-555247</v>
      </c>
      <c r="H17" s="28">
        <f t="shared" si="0"/>
        <v>0</v>
      </c>
      <c r="I17" s="28">
        <f t="shared" si="0"/>
        <v>-1096695</v>
      </c>
      <c r="J17" s="28">
        <f t="shared" si="0"/>
        <v>-1651942</v>
      </c>
      <c r="K17" s="28">
        <f t="shared" si="0"/>
        <v>-870042</v>
      </c>
      <c r="L17" s="28">
        <f t="shared" si="0"/>
        <v>0</v>
      </c>
      <c r="M17" s="28">
        <f t="shared" si="0"/>
        <v>-2193389</v>
      </c>
      <c r="N17" s="28">
        <f t="shared" si="0"/>
        <v>-3063431</v>
      </c>
      <c r="O17" s="28">
        <f t="shared" si="0"/>
        <v>-636247</v>
      </c>
      <c r="P17" s="28">
        <f t="shared" si="0"/>
        <v>-548347</v>
      </c>
      <c r="Q17" s="28">
        <f t="shared" si="0"/>
        <v>-636247</v>
      </c>
      <c r="R17" s="28">
        <f t="shared" si="0"/>
        <v>-1820841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-6536214</v>
      </c>
      <c r="X17" s="28">
        <f t="shared" si="0"/>
        <v>-37209915</v>
      </c>
      <c r="Y17" s="28">
        <f t="shared" si="0"/>
        <v>30673701</v>
      </c>
      <c r="Z17" s="29">
        <f>+IF(X17&lt;&gt;0,+(Y17/X17)*100,0)</f>
        <v>-82.434214106643353</v>
      </c>
      <c r="AA17" s="30">
        <f>SUM(AA6:AA16)</f>
        <v>-49613220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-463258</v>
      </c>
      <c r="D26" s="18"/>
      <c r="E26" s="19">
        <v>-399996</v>
      </c>
      <c r="F26" s="20">
        <v>-399996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-192894</v>
      </c>
      <c r="R26" s="20">
        <v>-192894</v>
      </c>
      <c r="S26" s="20"/>
      <c r="T26" s="20"/>
      <c r="U26" s="20"/>
      <c r="V26" s="20"/>
      <c r="W26" s="20">
        <v>-192894</v>
      </c>
      <c r="X26" s="20">
        <v>-299997</v>
      </c>
      <c r="Y26" s="20">
        <v>107103</v>
      </c>
      <c r="Z26" s="21">
        <v>-35.701357013570131</v>
      </c>
      <c r="AA26" s="22">
        <v>-399996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-463258</v>
      </c>
      <c r="D27" s="26">
        <f>SUM(D21:D26)</f>
        <v>0</v>
      </c>
      <c r="E27" s="27">
        <f t="shared" si="1"/>
        <v>-399996</v>
      </c>
      <c r="F27" s="28">
        <f t="shared" si="1"/>
        <v>-399996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-192894</v>
      </c>
      <c r="R27" s="28">
        <f t="shared" si="1"/>
        <v>-192894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-192894</v>
      </c>
      <c r="X27" s="28">
        <f t="shared" si="1"/>
        <v>-299997</v>
      </c>
      <c r="Y27" s="28">
        <f t="shared" si="1"/>
        <v>107103</v>
      </c>
      <c r="Z27" s="29">
        <f>+IF(X27&lt;&gt;0,+(Y27/X27)*100,0)</f>
        <v>-35.701357013570131</v>
      </c>
      <c r="AA27" s="30">
        <f>SUM(AA21:AA26)</f>
        <v>-399996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-3587743</v>
      </c>
      <c r="D38" s="32">
        <f>+D17+D27+D36</f>
        <v>0</v>
      </c>
      <c r="E38" s="33">
        <f t="shared" si="3"/>
        <v>-50013216</v>
      </c>
      <c r="F38" s="2">
        <f t="shared" si="3"/>
        <v>-50013216</v>
      </c>
      <c r="G38" s="2">
        <f t="shared" si="3"/>
        <v>-555247</v>
      </c>
      <c r="H38" s="2">
        <f t="shared" si="3"/>
        <v>0</v>
      </c>
      <c r="I38" s="2">
        <f t="shared" si="3"/>
        <v>-1096695</v>
      </c>
      <c r="J38" s="2">
        <f t="shared" si="3"/>
        <v>-1651942</v>
      </c>
      <c r="K38" s="2">
        <f t="shared" si="3"/>
        <v>-870042</v>
      </c>
      <c r="L38" s="2">
        <f t="shared" si="3"/>
        <v>0</v>
      </c>
      <c r="M38" s="2">
        <f t="shared" si="3"/>
        <v>-2193389</v>
      </c>
      <c r="N38" s="2">
        <f t="shared" si="3"/>
        <v>-3063431</v>
      </c>
      <c r="O38" s="2">
        <f t="shared" si="3"/>
        <v>-636247</v>
      </c>
      <c r="P38" s="2">
        <f t="shared" si="3"/>
        <v>-548347</v>
      </c>
      <c r="Q38" s="2">
        <f t="shared" si="3"/>
        <v>-829141</v>
      </c>
      <c r="R38" s="2">
        <f t="shared" si="3"/>
        <v>-2013735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-6729108</v>
      </c>
      <c r="X38" s="2">
        <f t="shared" si="3"/>
        <v>-37509912</v>
      </c>
      <c r="Y38" s="2">
        <f t="shared" si="3"/>
        <v>30780804</v>
      </c>
      <c r="Z38" s="34">
        <f>+IF(X38&lt;&gt;0,+(Y38/X38)*100,0)</f>
        <v>-82.060453780856648</v>
      </c>
      <c r="AA38" s="35">
        <f>+AA17+AA27+AA36</f>
        <v>-50013216</v>
      </c>
    </row>
    <row r="39" spans="1:27" x14ac:dyDescent="0.25">
      <c r="A39" s="23" t="s">
        <v>61</v>
      </c>
      <c r="B39" s="17"/>
      <c r="C39" s="32">
        <v>5150005</v>
      </c>
      <c r="D39" s="32"/>
      <c r="E39" s="33"/>
      <c r="F39" s="2"/>
      <c r="G39" s="2">
        <v>-50476029</v>
      </c>
      <c r="H39" s="2">
        <f>+G40+H60</f>
        <v>-51031276</v>
      </c>
      <c r="I39" s="2">
        <f>+H40+I60</f>
        <v>-51031276</v>
      </c>
      <c r="J39" s="2">
        <f>+G39</f>
        <v>-50476029</v>
      </c>
      <c r="K39" s="2">
        <f>+I40+K60</f>
        <v>-52127971</v>
      </c>
      <c r="L39" s="2">
        <f>+K40+L60</f>
        <v>-52998013</v>
      </c>
      <c r="M39" s="2">
        <f>+L40+M60</f>
        <v>-52998013</v>
      </c>
      <c r="N39" s="2">
        <f>+K39</f>
        <v>-52127971</v>
      </c>
      <c r="O39" s="2">
        <f>+M40+O60</f>
        <v>-55191402</v>
      </c>
      <c r="P39" s="2">
        <f>+O40+P60</f>
        <v>-55827649</v>
      </c>
      <c r="Q39" s="2">
        <f>+P40+Q60</f>
        <v>-56375996</v>
      </c>
      <c r="R39" s="2">
        <f>+O39</f>
        <v>-55191402</v>
      </c>
      <c r="S39" s="2">
        <f>+Q40+S60</f>
        <v>-57205137</v>
      </c>
      <c r="T39" s="2">
        <f>+S40+T60</f>
        <v>-57205137</v>
      </c>
      <c r="U39" s="2">
        <f>+T40+U60</f>
        <v>-57205137</v>
      </c>
      <c r="V39" s="2">
        <f>+S39</f>
        <v>-57205137</v>
      </c>
      <c r="W39" s="2">
        <f>+G39</f>
        <v>-50476029</v>
      </c>
      <c r="X39" s="2"/>
      <c r="Y39" s="2">
        <f>+W39-X39</f>
        <v>-50476029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1562262</v>
      </c>
      <c r="D40" s="43">
        <f t="shared" ref="D40:AA40" si="4">+D38+D39</f>
        <v>0</v>
      </c>
      <c r="E40" s="44">
        <f t="shared" si="4"/>
        <v>-50013216</v>
      </c>
      <c r="F40" s="45">
        <f t="shared" si="4"/>
        <v>-50013216</v>
      </c>
      <c r="G40" s="45">
        <f t="shared" si="4"/>
        <v>-51031276</v>
      </c>
      <c r="H40" s="45">
        <f t="shared" si="4"/>
        <v>-51031276</v>
      </c>
      <c r="I40" s="45">
        <f t="shared" si="4"/>
        <v>-52127971</v>
      </c>
      <c r="J40" s="45">
        <f>+I40</f>
        <v>-52127971</v>
      </c>
      <c r="K40" s="45">
        <f t="shared" si="4"/>
        <v>-52998013</v>
      </c>
      <c r="L40" s="45">
        <f t="shared" si="4"/>
        <v>-52998013</v>
      </c>
      <c r="M40" s="45">
        <f t="shared" si="4"/>
        <v>-55191402</v>
      </c>
      <c r="N40" s="45">
        <f>+M40</f>
        <v>-55191402</v>
      </c>
      <c r="O40" s="45">
        <f t="shared" si="4"/>
        <v>-55827649</v>
      </c>
      <c r="P40" s="45">
        <f t="shared" si="4"/>
        <v>-56375996</v>
      </c>
      <c r="Q40" s="45">
        <f t="shared" si="4"/>
        <v>-57205137</v>
      </c>
      <c r="R40" s="45">
        <f>+Q40</f>
        <v>-57205137</v>
      </c>
      <c r="S40" s="45">
        <f t="shared" si="4"/>
        <v>-57205137</v>
      </c>
      <c r="T40" s="45">
        <f t="shared" si="4"/>
        <v>-57205137</v>
      </c>
      <c r="U40" s="45">
        <f t="shared" si="4"/>
        <v>-57205137</v>
      </c>
      <c r="V40" s="45">
        <f>+U40</f>
        <v>-57205137</v>
      </c>
      <c r="W40" s="45">
        <f>+V40</f>
        <v>-57205137</v>
      </c>
      <c r="X40" s="45">
        <f t="shared" si="4"/>
        <v>-37509912</v>
      </c>
      <c r="Y40" s="45">
        <f t="shared" si="4"/>
        <v>-19695225</v>
      </c>
      <c r="Z40" s="46">
        <f>+IF(X40&lt;&gt;0,+(Y40/X40)*100,0)</f>
        <v>52.506721423393365</v>
      </c>
      <c r="AA40" s="47">
        <f t="shared" si="4"/>
        <v>-50013216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-50476029</v>
      </c>
      <c r="J60">
        <v>-50476029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110440889</v>
      </c>
      <c r="D7" s="18"/>
      <c r="E7" s="19">
        <v>475534230</v>
      </c>
      <c r="F7" s="20">
        <v>422193950</v>
      </c>
      <c r="G7" s="20">
        <v>9093292</v>
      </c>
      <c r="H7" s="20">
        <v>16641094</v>
      </c>
      <c r="I7" s="20">
        <v>18921807</v>
      </c>
      <c r="J7" s="20">
        <v>44656193</v>
      </c>
      <c r="K7" s="20">
        <v>17851156</v>
      </c>
      <c r="L7" s="20">
        <v>20491557</v>
      </c>
      <c r="M7" s="20">
        <v>19756799</v>
      </c>
      <c r="N7" s="20">
        <v>58099512</v>
      </c>
      <c r="O7" s="20">
        <v>19248311</v>
      </c>
      <c r="P7" s="20">
        <v>18617041</v>
      </c>
      <c r="Q7" s="20">
        <v>20295368</v>
      </c>
      <c r="R7" s="20">
        <v>58160720</v>
      </c>
      <c r="S7" s="20"/>
      <c r="T7" s="20"/>
      <c r="U7" s="20"/>
      <c r="V7" s="20"/>
      <c r="W7" s="20">
        <v>160916425</v>
      </c>
      <c r="X7" s="20">
        <v>340158881</v>
      </c>
      <c r="Y7" s="20">
        <v>-179242456</v>
      </c>
      <c r="Z7" s="21">
        <v>-52.693745779343629</v>
      </c>
      <c r="AA7" s="22">
        <v>422193950</v>
      </c>
    </row>
    <row r="8" spans="1:27" x14ac:dyDescent="0.25">
      <c r="A8" s="23" t="s">
        <v>36</v>
      </c>
      <c r="B8" s="17" t="s">
        <v>32</v>
      </c>
      <c r="C8" s="18">
        <v>65350599</v>
      </c>
      <c r="D8" s="18"/>
      <c r="E8" s="19">
        <v>13284</v>
      </c>
      <c r="F8" s="20">
        <v>20067</v>
      </c>
      <c r="G8" s="20">
        <v>5542979</v>
      </c>
      <c r="H8" s="20">
        <v>3578478</v>
      </c>
      <c r="I8" s="20">
        <v>55834</v>
      </c>
      <c r="J8" s="20">
        <v>9177291</v>
      </c>
      <c r="K8" s="20">
        <v>53544</v>
      </c>
      <c r="L8" s="20">
        <v>56042</v>
      </c>
      <c r="M8" s="20">
        <v>47175</v>
      </c>
      <c r="N8" s="20">
        <v>156761</v>
      </c>
      <c r="O8" s="20">
        <v>-235814</v>
      </c>
      <c r="P8" s="20">
        <v>-153377</v>
      </c>
      <c r="Q8" s="20">
        <v>-249494</v>
      </c>
      <c r="R8" s="20">
        <v>-638685</v>
      </c>
      <c r="S8" s="20"/>
      <c r="T8" s="20"/>
      <c r="U8" s="20"/>
      <c r="V8" s="20"/>
      <c r="W8" s="20">
        <v>8695367</v>
      </c>
      <c r="X8" s="20">
        <v>11659</v>
      </c>
      <c r="Y8" s="20">
        <v>8683708</v>
      </c>
      <c r="Z8" s="21">
        <v>74480.727335105927</v>
      </c>
      <c r="AA8" s="22">
        <v>20067</v>
      </c>
    </row>
    <row r="9" spans="1:27" x14ac:dyDescent="0.25">
      <c r="A9" s="23" t="s">
        <v>37</v>
      </c>
      <c r="B9" s="17" t="s">
        <v>6</v>
      </c>
      <c r="C9" s="18">
        <v>33222480</v>
      </c>
      <c r="D9" s="18"/>
      <c r="E9" s="19">
        <v>39266186</v>
      </c>
      <c r="F9" s="20">
        <v>39266186</v>
      </c>
      <c r="G9" s="20">
        <v>14653969</v>
      </c>
      <c r="H9" s="20">
        <v>-224798</v>
      </c>
      <c r="I9" s="20">
        <v>-302293</v>
      </c>
      <c r="J9" s="20">
        <v>14126878</v>
      </c>
      <c r="K9" s="20">
        <v>-289000</v>
      </c>
      <c r="L9" s="20">
        <v>448006</v>
      </c>
      <c r="M9" s="20">
        <v>11335504</v>
      </c>
      <c r="N9" s="20">
        <v>11494510</v>
      </c>
      <c r="O9" s="20">
        <v>64</v>
      </c>
      <c r="P9" s="20">
        <v>387501</v>
      </c>
      <c r="Q9" s="20">
        <v>8792295</v>
      </c>
      <c r="R9" s="20">
        <v>9179860</v>
      </c>
      <c r="S9" s="20"/>
      <c r="T9" s="20"/>
      <c r="U9" s="20"/>
      <c r="V9" s="20"/>
      <c r="W9" s="20">
        <v>34801248</v>
      </c>
      <c r="X9" s="20">
        <v>29714388</v>
      </c>
      <c r="Y9" s="20">
        <v>5086860</v>
      </c>
      <c r="Z9" s="21">
        <v>17.119181455125375</v>
      </c>
      <c r="AA9" s="22">
        <v>39266186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3750003</v>
      </c>
      <c r="Y10" s="20">
        <v>-3750003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-31129646</v>
      </c>
      <c r="D14" s="18"/>
      <c r="E14" s="19">
        <v>-995843015</v>
      </c>
      <c r="F14" s="20">
        <v>-986359562</v>
      </c>
      <c r="G14" s="20">
        <v>-20946040</v>
      </c>
      <c r="H14" s="20">
        <v>-17367121</v>
      </c>
      <c r="I14" s="20">
        <v>-18780281</v>
      </c>
      <c r="J14" s="20">
        <v>-57093442</v>
      </c>
      <c r="K14" s="20">
        <v>-21171095</v>
      </c>
      <c r="L14" s="20">
        <v>-10816966</v>
      </c>
      <c r="M14" s="20">
        <v>-15656504</v>
      </c>
      <c r="N14" s="20">
        <v>-47644565</v>
      </c>
      <c r="O14" s="20">
        <v>-13070605</v>
      </c>
      <c r="P14" s="20">
        <v>-50741575</v>
      </c>
      <c r="Q14" s="20">
        <v>-15120230</v>
      </c>
      <c r="R14" s="20">
        <v>-78932410</v>
      </c>
      <c r="S14" s="20"/>
      <c r="T14" s="20"/>
      <c r="U14" s="20"/>
      <c r="V14" s="20"/>
      <c r="W14" s="20">
        <v>-183670417</v>
      </c>
      <c r="X14" s="20">
        <v>-734969746</v>
      </c>
      <c r="Y14" s="20">
        <v>551299329</v>
      </c>
      <c r="Z14" s="21">
        <v>-75.009798974773034</v>
      </c>
      <c r="AA14" s="22">
        <v>-986359562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-3269094</v>
      </c>
      <c r="F15" s="20">
        <v>-3269094</v>
      </c>
      <c r="G15" s="20"/>
      <c r="H15" s="20"/>
      <c r="I15" s="20"/>
      <c r="J15" s="20"/>
      <c r="K15" s="20"/>
      <c r="L15" s="20"/>
      <c r="M15" s="20"/>
      <c r="N15" s="20"/>
      <c r="O15" s="20">
        <v>-92487</v>
      </c>
      <c r="P15" s="20">
        <v>-79578</v>
      </c>
      <c r="Q15" s="20"/>
      <c r="R15" s="20">
        <v>-172065</v>
      </c>
      <c r="S15" s="20"/>
      <c r="T15" s="20"/>
      <c r="U15" s="20"/>
      <c r="V15" s="20"/>
      <c r="W15" s="20">
        <v>-172065</v>
      </c>
      <c r="X15" s="20">
        <v>-2387822</v>
      </c>
      <c r="Y15" s="20">
        <v>2215757</v>
      </c>
      <c r="Z15" s="21">
        <v>-92.794060863833238</v>
      </c>
      <c r="AA15" s="22">
        <v>-3269094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177884322</v>
      </c>
      <c r="D17" s="26">
        <f>SUM(D6:D16)</f>
        <v>0</v>
      </c>
      <c r="E17" s="27">
        <f t="shared" si="0"/>
        <v>-479298409</v>
      </c>
      <c r="F17" s="28">
        <f t="shared" si="0"/>
        <v>-523148453</v>
      </c>
      <c r="G17" s="28">
        <f t="shared" si="0"/>
        <v>8344200</v>
      </c>
      <c r="H17" s="28">
        <f t="shared" si="0"/>
        <v>2627653</v>
      </c>
      <c r="I17" s="28">
        <f t="shared" si="0"/>
        <v>-104933</v>
      </c>
      <c r="J17" s="28">
        <f t="shared" si="0"/>
        <v>10866920</v>
      </c>
      <c r="K17" s="28">
        <f t="shared" si="0"/>
        <v>-3555395</v>
      </c>
      <c r="L17" s="28">
        <f t="shared" si="0"/>
        <v>10178639</v>
      </c>
      <c r="M17" s="28">
        <f t="shared" si="0"/>
        <v>15482974</v>
      </c>
      <c r="N17" s="28">
        <f t="shared" si="0"/>
        <v>22106218</v>
      </c>
      <c r="O17" s="28">
        <f t="shared" si="0"/>
        <v>5849469</v>
      </c>
      <c r="P17" s="28">
        <f t="shared" si="0"/>
        <v>-31969988</v>
      </c>
      <c r="Q17" s="28">
        <f t="shared" si="0"/>
        <v>13717939</v>
      </c>
      <c r="R17" s="28">
        <f t="shared" si="0"/>
        <v>-12402580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20570558</v>
      </c>
      <c r="X17" s="28">
        <f t="shared" si="0"/>
        <v>-363722637</v>
      </c>
      <c r="Y17" s="28">
        <f t="shared" si="0"/>
        <v>384293195</v>
      </c>
      <c r="Z17" s="29">
        <f>+IF(X17&lt;&gt;0,+(Y17/X17)*100,0)</f>
        <v>-105.65556165809937</v>
      </c>
      <c r="AA17" s="30">
        <f>SUM(AA6:AA16)</f>
        <v>-523148453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-34792023</v>
      </c>
      <c r="D26" s="18"/>
      <c r="E26" s="19">
        <v>-26362902</v>
      </c>
      <c r="F26" s="20">
        <v>-13070549</v>
      </c>
      <c r="G26" s="20">
        <v>-570489</v>
      </c>
      <c r="H26" s="20">
        <v>-930475</v>
      </c>
      <c r="I26" s="20">
        <v>-2576906</v>
      </c>
      <c r="J26" s="20">
        <v>-4077870</v>
      </c>
      <c r="K26" s="20">
        <v>-2193131</v>
      </c>
      <c r="L26" s="20">
        <v>-150000</v>
      </c>
      <c r="M26" s="20">
        <v>-290385</v>
      </c>
      <c r="N26" s="20">
        <v>-2633516</v>
      </c>
      <c r="O26" s="20">
        <v>-647753</v>
      </c>
      <c r="P26" s="20">
        <v>-1036028</v>
      </c>
      <c r="Q26" s="20">
        <v>-1104136</v>
      </c>
      <c r="R26" s="20">
        <v>-2787917</v>
      </c>
      <c r="S26" s="20"/>
      <c r="T26" s="20"/>
      <c r="U26" s="20"/>
      <c r="V26" s="20"/>
      <c r="W26" s="20">
        <v>-9499303</v>
      </c>
      <c r="X26" s="20">
        <v>-16531513</v>
      </c>
      <c r="Y26" s="20">
        <v>7032210</v>
      </c>
      <c r="Z26" s="21">
        <v>-42.538211717221522</v>
      </c>
      <c r="AA26" s="22">
        <v>-13070549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-34792023</v>
      </c>
      <c r="D27" s="26">
        <f>SUM(D21:D26)</f>
        <v>0</v>
      </c>
      <c r="E27" s="27">
        <f t="shared" si="1"/>
        <v>-26362902</v>
      </c>
      <c r="F27" s="28">
        <f t="shared" si="1"/>
        <v>-13070549</v>
      </c>
      <c r="G27" s="28">
        <f t="shared" si="1"/>
        <v>-570489</v>
      </c>
      <c r="H27" s="28">
        <f t="shared" si="1"/>
        <v>-930475</v>
      </c>
      <c r="I27" s="28">
        <f t="shared" si="1"/>
        <v>-2576906</v>
      </c>
      <c r="J27" s="28">
        <f t="shared" si="1"/>
        <v>-4077870</v>
      </c>
      <c r="K27" s="28">
        <f t="shared" si="1"/>
        <v>-2193131</v>
      </c>
      <c r="L27" s="28">
        <f t="shared" si="1"/>
        <v>-150000</v>
      </c>
      <c r="M27" s="28">
        <f t="shared" si="1"/>
        <v>-290385</v>
      </c>
      <c r="N27" s="28">
        <f t="shared" si="1"/>
        <v>-2633516</v>
      </c>
      <c r="O27" s="28">
        <f t="shared" si="1"/>
        <v>-647753</v>
      </c>
      <c r="P27" s="28">
        <f t="shared" si="1"/>
        <v>-1036028</v>
      </c>
      <c r="Q27" s="28">
        <f t="shared" si="1"/>
        <v>-1104136</v>
      </c>
      <c r="R27" s="28">
        <f t="shared" si="1"/>
        <v>-2787917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-9499303</v>
      </c>
      <c r="X27" s="28">
        <f t="shared" si="1"/>
        <v>-16531513</v>
      </c>
      <c r="Y27" s="28">
        <f t="shared" si="1"/>
        <v>7032210</v>
      </c>
      <c r="Z27" s="29">
        <f>+IF(X27&lt;&gt;0,+(Y27/X27)*100,0)</f>
        <v>-42.538211717221522</v>
      </c>
      <c r="AA27" s="30">
        <f>SUM(AA21:AA26)</f>
        <v>-13070549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-32240</v>
      </c>
      <c r="F33" s="20">
        <v>-32240</v>
      </c>
      <c r="G33" s="20">
        <v>-6687</v>
      </c>
      <c r="H33" s="36">
        <v>-15562</v>
      </c>
      <c r="I33" s="36">
        <v>-6747</v>
      </c>
      <c r="J33" s="36">
        <v>-28996</v>
      </c>
      <c r="K33" s="20">
        <v>-13641</v>
      </c>
      <c r="L33" s="20">
        <v>-22411</v>
      </c>
      <c r="M33" s="20">
        <v>-17676</v>
      </c>
      <c r="N33" s="20">
        <v>-53728</v>
      </c>
      <c r="O33" s="36">
        <v>-37150</v>
      </c>
      <c r="P33" s="36">
        <v>-10045</v>
      </c>
      <c r="Q33" s="36">
        <v>-27520</v>
      </c>
      <c r="R33" s="20">
        <v>-74715</v>
      </c>
      <c r="S33" s="20"/>
      <c r="T33" s="20"/>
      <c r="U33" s="20"/>
      <c r="V33" s="36"/>
      <c r="W33" s="36">
        <v>-157439</v>
      </c>
      <c r="X33" s="36">
        <v>-24174</v>
      </c>
      <c r="Y33" s="20">
        <v>-133265</v>
      </c>
      <c r="Z33" s="21">
        <v>551.27409613634484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-32240</v>
      </c>
      <c r="F36" s="28">
        <f t="shared" si="2"/>
        <v>-32240</v>
      </c>
      <c r="G36" s="28">
        <f t="shared" si="2"/>
        <v>-6687</v>
      </c>
      <c r="H36" s="28">
        <f t="shared" si="2"/>
        <v>-15562</v>
      </c>
      <c r="I36" s="28">
        <f t="shared" si="2"/>
        <v>-6747</v>
      </c>
      <c r="J36" s="28">
        <f t="shared" si="2"/>
        <v>-28996</v>
      </c>
      <c r="K36" s="28">
        <f t="shared" si="2"/>
        <v>-13641</v>
      </c>
      <c r="L36" s="28">
        <f t="shared" si="2"/>
        <v>-22411</v>
      </c>
      <c r="M36" s="28">
        <f t="shared" si="2"/>
        <v>-17676</v>
      </c>
      <c r="N36" s="28">
        <f t="shared" si="2"/>
        <v>-53728</v>
      </c>
      <c r="O36" s="28">
        <f t="shared" si="2"/>
        <v>-37150</v>
      </c>
      <c r="P36" s="28">
        <f t="shared" si="2"/>
        <v>-10045</v>
      </c>
      <c r="Q36" s="28">
        <f t="shared" si="2"/>
        <v>-27520</v>
      </c>
      <c r="R36" s="28">
        <f t="shared" si="2"/>
        <v>-74715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-157439</v>
      </c>
      <c r="X36" s="28">
        <f t="shared" si="2"/>
        <v>-24174</v>
      </c>
      <c r="Y36" s="28">
        <f t="shared" si="2"/>
        <v>-133265</v>
      </c>
      <c r="Z36" s="29">
        <f>+IF(X36&lt;&gt;0,+(Y36/X36)*100,0)</f>
        <v>551.27409613634484</v>
      </c>
      <c r="AA36" s="30">
        <f>SUM(AA31:AA35)</f>
        <v>-32240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143092299</v>
      </c>
      <c r="D38" s="32">
        <f>+D17+D27+D36</f>
        <v>0</v>
      </c>
      <c r="E38" s="33">
        <f t="shared" si="3"/>
        <v>-505693551</v>
      </c>
      <c r="F38" s="2">
        <f t="shared" si="3"/>
        <v>-536251242</v>
      </c>
      <c r="G38" s="2">
        <f t="shared" si="3"/>
        <v>7767024</v>
      </c>
      <c r="H38" s="2">
        <f t="shared" si="3"/>
        <v>1681616</v>
      </c>
      <c r="I38" s="2">
        <f t="shared" si="3"/>
        <v>-2688586</v>
      </c>
      <c r="J38" s="2">
        <f t="shared" si="3"/>
        <v>6760054</v>
      </c>
      <c r="K38" s="2">
        <f t="shared" si="3"/>
        <v>-5762167</v>
      </c>
      <c r="L38" s="2">
        <f t="shared" si="3"/>
        <v>10006228</v>
      </c>
      <c r="M38" s="2">
        <f t="shared" si="3"/>
        <v>15174913</v>
      </c>
      <c r="N38" s="2">
        <f t="shared" si="3"/>
        <v>19418974</v>
      </c>
      <c r="O38" s="2">
        <f t="shared" si="3"/>
        <v>5164566</v>
      </c>
      <c r="P38" s="2">
        <f t="shared" si="3"/>
        <v>-33016061</v>
      </c>
      <c r="Q38" s="2">
        <f t="shared" si="3"/>
        <v>12586283</v>
      </c>
      <c r="R38" s="2">
        <f t="shared" si="3"/>
        <v>-15265212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10913816</v>
      </c>
      <c r="X38" s="2">
        <f t="shared" si="3"/>
        <v>-380278324</v>
      </c>
      <c r="Y38" s="2">
        <f t="shared" si="3"/>
        <v>391192140</v>
      </c>
      <c r="Z38" s="34">
        <f>+IF(X38&lt;&gt;0,+(Y38/X38)*100,0)</f>
        <v>-102.86995479658209</v>
      </c>
      <c r="AA38" s="35">
        <f>+AA17+AA27+AA36</f>
        <v>-536251242</v>
      </c>
    </row>
    <row r="39" spans="1:27" x14ac:dyDescent="0.25">
      <c r="A39" s="23" t="s">
        <v>61</v>
      </c>
      <c r="B39" s="17"/>
      <c r="C39" s="32">
        <v>10166238</v>
      </c>
      <c r="D39" s="32"/>
      <c r="E39" s="33"/>
      <c r="F39" s="2">
        <v>2434806</v>
      </c>
      <c r="G39" s="2">
        <v>299178341</v>
      </c>
      <c r="H39" s="2">
        <f>+G40+H60</f>
        <v>307819526</v>
      </c>
      <c r="I39" s="2">
        <f>+H40+I60</f>
        <v>309713228</v>
      </c>
      <c r="J39" s="2">
        <f>+G39</f>
        <v>299178341</v>
      </c>
      <c r="K39" s="2">
        <f>+I40+K60</f>
        <v>307024642</v>
      </c>
      <c r="L39" s="2">
        <f>+K40+L60</f>
        <v>301262475</v>
      </c>
      <c r="M39" s="2">
        <f>+L40+M60</f>
        <v>311268703</v>
      </c>
      <c r="N39" s="2">
        <f>+K39</f>
        <v>307024642</v>
      </c>
      <c r="O39" s="2">
        <f>+M40+O60</f>
        <v>326443616</v>
      </c>
      <c r="P39" s="2">
        <f>+O40+P60</f>
        <v>331608182</v>
      </c>
      <c r="Q39" s="2">
        <f>+P40+Q60</f>
        <v>298592121</v>
      </c>
      <c r="R39" s="2">
        <f>+O39</f>
        <v>326443616</v>
      </c>
      <c r="S39" s="2">
        <f>+Q40+S60</f>
        <v>311178404</v>
      </c>
      <c r="T39" s="2">
        <f>+S40+T60</f>
        <v>311178404</v>
      </c>
      <c r="U39" s="2">
        <f>+T40+U60</f>
        <v>311178404</v>
      </c>
      <c r="V39" s="2">
        <f>+S39</f>
        <v>311178404</v>
      </c>
      <c r="W39" s="2">
        <f>+G39</f>
        <v>299178341</v>
      </c>
      <c r="X39" s="2">
        <v>2434806</v>
      </c>
      <c r="Y39" s="2">
        <f>+W39-X39</f>
        <v>296743535</v>
      </c>
      <c r="Z39" s="34">
        <f>+IF(X39&lt;&gt;0,+(Y39/X39)*100,0)</f>
        <v>12187.563814119072</v>
      </c>
      <c r="AA39" s="35">
        <v>2434806</v>
      </c>
    </row>
    <row r="40" spans="1:27" x14ac:dyDescent="0.25">
      <c r="A40" s="41" t="s">
        <v>63</v>
      </c>
      <c r="B40" s="42" t="s">
        <v>62</v>
      </c>
      <c r="C40" s="43">
        <f>+C38+C39</f>
        <v>153258537</v>
      </c>
      <c r="D40" s="43">
        <f t="shared" ref="D40:AA40" si="4">+D38+D39</f>
        <v>0</v>
      </c>
      <c r="E40" s="44">
        <f t="shared" si="4"/>
        <v>-505693551</v>
      </c>
      <c r="F40" s="45">
        <f t="shared" si="4"/>
        <v>-533816436</v>
      </c>
      <c r="G40" s="45">
        <f t="shared" si="4"/>
        <v>306945365</v>
      </c>
      <c r="H40" s="45">
        <f t="shared" si="4"/>
        <v>309501142</v>
      </c>
      <c r="I40" s="45">
        <f t="shared" si="4"/>
        <v>307024642</v>
      </c>
      <c r="J40" s="45">
        <f>+I40</f>
        <v>307024642</v>
      </c>
      <c r="K40" s="45">
        <f t="shared" si="4"/>
        <v>301262475</v>
      </c>
      <c r="L40" s="45">
        <f t="shared" si="4"/>
        <v>311268703</v>
      </c>
      <c r="M40" s="45">
        <f t="shared" si="4"/>
        <v>326443616</v>
      </c>
      <c r="N40" s="45">
        <f>+M40</f>
        <v>326443616</v>
      </c>
      <c r="O40" s="45">
        <f t="shared" si="4"/>
        <v>331608182</v>
      </c>
      <c r="P40" s="45">
        <f t="shared" si="4"/>
        <v>298592121</v>
      </c>
      <c r="Q40" s="45">
        <f t="shared" si="4"/>
        <v>311178404</v>
      </c>
      <c r="R40" s="45">
        <f>+Q40</f>
        <v>311178404</v>
      </c>
      <c r="S40" s="45">
        <f t="shared" si="4"/>
        <v>311178404</v>
      </c>
      <c r="T40" s="45">
        <f t="shared" si="4"/>
        <v>311178404</v>
      </c>
      <c r="U40" s="45">
        <f t="shared" si="4"/>
        <v>311178404</v>
      </c>
      <c r="V40" s="45">
        <f>+U40</f>
        <v>311178404</v>
      </c>
      <c r="W40" s="45">
        <f>+V40</f>
        <v>311178404</v>
      </c>
      <c r="X40" s="45">
        <f t="shared" si="4"/>
        <v>-377843518</v>
      </c>
      <c r="Y40" s="45">
        <f t="shared" si="4"/>
        <v>687935675</v>
      </c>
      <c r="Z40" s="46">
        <f>+IF(X40&lt;&gt;0,+(Y40/X40)*100,0)</f>
        <v>-182.06893653790297</v>
      </c>
      <c r="AA40" s="47">
        <f t="shared" si="4"/>
        <v>-533816436</v>
      </c>
    </row>
    <row r="41" spans="1:27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299178341</v>
      </c>
      <c r="H60">
        <v>874161</v>
      </c>
      <c r="I60">
        <v>212086</v>
      </c>
      <c r="J60">
        <v>299178341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59C660-0AFA-40A2-A412-351F761E17FF}"/>
</file>

<file path=customXml/itemProps2.xml><?xml version="1.0" encoding="utf-8"?>
<ds:datastoreItem xmlns:ds="http://schemas.openxmlformats.org/officeDocument/2006/customXml" ds:itemID="{63CC8CDC-E7E6-4F7B-BEDA-2D9E6CE5D352}"/>
</file>

<file path=customXml/itemProps3.xml><?xml version="1.0" encoding="utf-8"?>
<ds:datastoreItem xmlns:ds="http://schemas.openxmlformats.org/officeDocument/2006/customXml" ds:itemID="{9346AEBF-0434-4379-9F93-7532068954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2022-05-17T11:39:19Z</dcterms:created>
  <dcterms:modified xsi:type="dcterms:W3CDTF">2022-05-17T11:40:31Z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